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activeTab="1"/>
  </bookViews>
  <sheets>
    <sheet name="Проектная часть" sheetId="1" r:id="rId1"/>
    <sheet name="Процессная часть" sheetId="2" r:id="rId2"/>
  </sheets>
  <definedNames>
    <definedName name="_xlnm.Print_Titles" localSheetId="1">'Процессная часть'!$5:$8</definedName>
    <definedName name="_xlnm.Print_Area" localSheetId="1">'Процессная часть'!$A$1:$M$325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17" i="2"/>
  <c r="G317"/>
  <c r="F317"/>
  <c r="E317"/>
  <c r="D317" s="1"/>
  <c r="H316"/>
  <c r="G316"/>
  <c r="F316"/>
  <c r="E316"/>
  <c r="D316" s="1"/>
  <c r="H315"/>
  <c r="G315"/>
  <c r="F315"/>
  <c r="E315"/>
  <c r="D315" s="1"/>
  <c r="H314"/>
  <c r="G314"/>
  <c r="F314"/>
  <c r="D314" s="1"/>
  <c r="E314"/>
  <c r="D313"/>
  <c r="D312"/>
  <c r="D311"/>
  <c r="D310"/>
  <c r="D309"/>
  <c r="D308"/>
  <c r="D307"/>
  <c r="D306"/>
  <c r="D305"/>
  <c r="D304"/>
  <c r="D303"/>
  <c r="D302"/>
  <c r="H298"/>
  <c r="G298"/>
  <c r="F298"/>
  <c r="E298"/>
  <c r="D298" s="1"/>
  <c r="H297"/>
  <c r="G297"/>
  <c r="F297"/>
  <c r="E297"/>
  <c r="D297" s="1"/>
  <c r="H296"/>
  <c r="F296"/>
  <c r="E296"/>
  <c r="H295"/>
  <c r="F295"/>
  <c r="E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G276"/>
  <c r="G296" s="1"/>
  <c r="D276"/>
  <c r="G275"/>
  <c r="D275" s="1"/>
  <c r="H271"/>
  <c r="G271"/>
  <c r="E271"/>
  <c r="H270"/>
  <c r="G270"/>
  <c r="E270"/>
  <c r="H269"/>
  <c r="E269"/>
  <c r="H268"/>
  <c r="E268"/>
  <c r="F267"/>
  <c r="F271" s="1"/>
  <c r="D271" s="1"/>
  <c r="D267"/>
  <c r="F266"/>
  <c r="F270" s="1"/>
  <c r="D270" s="1"/>
  <c r="G265"/>
  <c r="G269" s="1"/>
  <c r="F265"/>
  <c r="F269" s="1"/>
  <c r="G264"/>
  <c r="G268" s="1"/>
  <c r="F264"/>
  <c r="F268" s="1"/>
  <c r="H260"/>
  <c r="G260"/>
  <c r="F260"/>
  <c r="E260"/>
  <c r="D260" s="1"/>
  <c r="H259"/>
  <c r="G259"/>
  <c r="F259"/>
  <c r="E259"/>
  <c r="D259" s="1"/>
  <c r="H258"/>
  <c r="G258"/>
  <c r="D258" s="1"/>
  <c r="F258"/>
  <c r="E258"/>
  <c r="H257"/>
  <c r="G257"/>
  <c r="F257"/>
  <c r="E257"/>
  <c r="D257" s="1"/>
  <c r="D256"/>
  <c r="D255"/>
  <c r="D254"/>
  <c r="G253"/>
  <c r="D253"/>
  <c r="H249"/>
  <c r="E249"/>
  <c r="H248"/>
  <c r="F248"/>
  <c r="E248"/>
  <c r="H247"/>
  <c r="E247"/>
  <c r="H246"/>
  <c r="F246"/>
  <c r="E246"/>
  <c r="D245"/>
  <c r="D244"/>
  <c r="G243"/>
  <c r="D243" s="1"/>
  <c r="D242"/>
  <c r="D241"/>
  <c r="D240"/>
  <c r="D239"/>
  <c r="D238"/>
  <c r="D237"/>
  <c r="D236"/>
  <c r="D235"/>
  <c r="D234"/>
  <c r="D233"/>
  <c r="D232"/>
  <c r="D231"/>
  <c r="G230"/>
  <c r="D230"/>
  <c r="D229"/>
  <c r="D228"/>
  <c r="D227"/>
  <c r="D226"/>
  <c r="F225"/>
  <c r="F249" s="1"/>
  <c r="F224"/>
  <c r="D224"/>
  <c r="F223"/>
  <c r="D223" s="1"/>
  <c r="F222"/>
  <c r="D222"/>
  <c r="D221"/>
  <c r="D220"/>
  <c r="D219"/>
  <c r="G218"/>
  <c r="D218"/>
  <c r="G217"/>
  <c r="G249" s="1"/>
  <c r="G216"/>
  <c r="D216" s="1"/>
  <c r="G215"/>
  <c r="D215" s="1"/>
  <c r="G214"/>
  <c r="G246" s="1"/>
  <c r="D214"/>
  <c r="H207"/>
  <c r="D206"/>
  <c r="D205"/>
  <c r="D204"/>
  <c r="D203"/>
  <c r="D202"/>
  <c r="D201"/>
  <c r="D200"/>
  <c r="G199"/>
  <c r="G187" s="1"/>
  <c r="D199"/>
  <c r="D198"/>
  <c r="D197"/>
  <c r="D196"/>
  <c r="D195"/>
  <c r="D194"/>
  <c r="D193"/>
  <c r="D192"/>
  <c r="D191"/>
  <c r="H190"/>
  <c r="G190"/>
  <c r="F190"/>
  <c r="E190"/>
  <c r="D190" s="1"/>
  <c r="H189"/>
  <c r="G189"/>
  <c r="F189"/>
  <c r="D189" s="1"/>
  <c r="E189"/>
  <c r="H188"/>
  <c r="G188"/>
  <c r="F188"/>
  <c r="E188"/>
  <c r="D188" s="1"/>
  <c r="H187"/>
  <c r="F187"/>
  <c r="E187"/>
  <c r="D187" s="1"/>
  <c r="D186"/>
  <c r="D185"/>
  <c r="D184"/>
  <c r="D183"/>
  <c r="D182"/>
  <c r="D181"/>
  <c r="D180"/>
  <c r="D179"/>
  <c r="D178"/>
  <c r="D177"/>
  <c r="G176"/>
  <c r="D176"/>
  <c r="G175"/>
  <c r="D175"/>
  <c r="D174"/>
  <c r="D173"/>
  <c r="D172"/>
  <c r="D171"/>
  <c r="D169"/>
  <c r="D167"/>
  <c r="D165"/>
  <c r="F163"/>
  <c r="D163"/>
  <c r="F162"/>
  <c r="D162" s="1"/>
  <c r="F161"/>
  <c r="D161" s="1"/>
  <c r="F160"/>
  <c r="D160" s="1"/>
  <c r="F159"/>
  <c r="D159"/>
  <c r="D158"/>
  <c r="D157"/>
  <c r="D156"/>
  <c r="G155"/>
  <c r="D155"/>
  <c r="D154"/>
  <c r="D153"/>
  <c r="D152"/>
  <c r="F151"/>
  <c r="F147" s="1"/>
  <c r="H150"/>
  <c r="G150"/>
  <c r="F150"/>
  <c r="D150" s="1"/>
  <c r="E150"/>
  <c r="H149"/>
  <c r="G149"/>
  <c r="F149"/>
  <c r="E149"/>
  <c r="D149" s="1"/>
  <c r="H148"/>
  <c r="G148"/>
  <c r="F148"/>
  <c r="E148"/>
  <c r="D148" s="1"/>
  <c r="H147"/>
  <c r="G147"/>
  <c r="E147"/>
  <c r="D147" s="1"/>
  <c r="D146"/>
  <c r="D145"/>
  <c r="D144"/>
  <c r="G143"/>
  <c r="D143"/>
  <c r="D142"/>
  <c r="G141"/>
  <c r="D141" s="1"/>
  <c r="G140"/>
  <c r="G136" s="1"/>
  <c r="G104" s="1"/>
  <c r="D140"/>
  <c r="G139"/>
  <c r="D139" s="1"/>
  <c r="H138"/>
  <c r="H106" s="1"/>
  <c r="G138"/>
  <c r="F138"/>
  <c r="D138" s="1"/>
  <c r="E138"/>
  <c r="H137"/>
  <c r="H105" s="1"/>
  <c r="G137"/>
  <c r="F137"/>
  <c r="E137"/>
  <c r="D137" s="1"/>
  <c r="H136"/>
  <c r="H104" s="1"/>
  <c r="H208" s="1"/>
  <c r="F136"/>
  <c r="E136"/>
  <c r="H135"/>
  <c r="F135"/>
  <c r="E135"/>
  <c r="E103" s="1"/>
  <c r="G134"/>
  <c r="D134"/>
  <c r="G133"/>
  <c r="D133" s="1"/>
  <c r="G132"/>
  <c r="D132" s="1"/>
  <c r="G131"/>
  <c r="D131" s="1"/>
  <c r="G130"/>
  <c r="G106" s="1"/>
  <c r="F130"/>
  <c r="F106" s="1"/>
  <c r="F210" s="1"/>
  <c r="E130"/>
  <c r="D130" s="1"/>
  <c r="G129"/>
  <c r="F129"/>
  <c r="E129"/>
  <c r="D129" s="1"/>
  <c r="G128"/>
  <c r="F128"/>
  <c r="F104" s="1"/>
  <c r="E128"/>
  <c r="D128" s="1"/>
  <c r="G127"/>
  <c r="D127" s="1"/>
  <c r="D126"/>
  <c r="D125"/>
  <c r="D124"/>
  <c r="F123"/>
  <c r="D123" s="1"/>
  <c r="D122"/>
  <c r="D121"/>
  <c r="G120"/>
  <c r="D120"/>
  <c r="D119"/>
  <c r="D118"/>
  <c r="D117"/>
  <c r="G116"/>
  <c r="D116" s="1"/>
  <c r="G115"/>
  <c r="D115" s="1"/>
  <c r="H114"/>
  <c r="G114"/>
  <c r="F114"/>
  <c r="E114"/>
  <c r="D114" s="1"/>
  <c r="H113"/>
  <c r="G113"/>
  <c r="F113"/>
  <c r="E113"/>
  <c r="D113" s="1"/>
  <c r="H112"/>
  <c r="G112"/>
  <c r="F112"/>
  <c r="D112" s="1"/>
  <c r="E112"/>
  <c r="H111"/>
  <c r="F111"/>
  <c r="E111"/>
  <c r="D110"/>
  <c r="D109"/>
  <c r="D108"/>
  <c r="D107"/>
  <c r="E106"/>
  <c r="D106" s="1"/>
  <c r="F105"/>
  <c r="H103"/>
  <c r="D102"/>
  <c r="D101"/>
  <c r="D100"/>
  <c r="D99"/>
  <c r="D98"/>
  <c r="D97"/>
  <c r="D96"/>
  <c r="D95"/>
  <c r="D89"/>
  <c r="D83"/>
  <c r="D77"/>
  <c r="F71"/>
  <c r="D71"/>
  <c r="F70"/>
  <c r="D70"/>
  <c r="F69"/>
  <c r="F65" s="1"/>
  <c r="F209" s="1"/>
  <c r="G68"/>
  <c r="F68"/>
  <c r="D68" s="1"/>
  <c r="G67"/>
  <c r="D67" s="1"/>
  <c r="F67"/>
  <c r="H66"/>
  <c r="G66"/>
  <c r="G210" s="1"/>
  <c r="F66"/>
  <c r="E66"/>
  <c r="E210" s="1"/>
  <c r="H65"/>
  <c r="H209" s="1"/>
  <c r="G65"/>
  <c r="E65"/>
  <c r="H64"/>
  <c r="G64"/>
  <c r="E64"/>
  <c r="H63"/>
  <c r="G63"/>
  <c r="F63"/>
  <c r="E63"/>
  <c r="H58"/>
  <c r="E58"/>
  <c r="E57"/>
  <c r="D55"/>
  <c r="D54"/>
  <c r="D53"/>
  <c r="D52"/>
  <c r="D51"/>
  <c r="D50"/>
  <c r="D49"/>
  <c r="D48"/>
  <c r="D47"/>
  <c r="D46"/>
  <c r="K45"/>
  <c r="G45"/>
  <c r="D45" s="1"/>
  <c r="G44"/>
  <c r="D44" s="1"/>
  <c r="D43"/>
  <c r="D42"/>
  <c r="D41"/>
  <c r="D40"/>
  <c r="F39"/>
  <c r="D39" s="1"/>
  <c r="F38"/>
  <c r="D38" s="1"/>
  <c r="F37"/>
  <c r="D37"/>
  <c r="F36"/>
  <c r="D36" s="1"/>
  <c r="D35"/>
  <c r="D34"/>
  <c r="D33"/>
  <c r="F32"/>
  <c r="D32"/>
  <c r="H29"/>
  <c r="H15" s="1"/>
  <c r="H59" s="1"/>
  <c r="G29"/>
  <c r="D29" s="1"/>
  <c r="E29"/>
  <c r="D26"/>
  <c r="D23"/>
  <c r="F20"/>
  <c r="D20"/>
  <c r="F19"/>
  <c r="F15" s="1"/>
  <c r="F59" s="1"/>
  <c r="F321" s="1"/>
  <c r="E19"/>
  <c r="D19" s="1"/>
  <c r="F18"/>
  <c r="D18" s="1"/>
  <c r="F17"/>
  <c r="D17" s="1"/>
  <c r="G16"/>
  <c r="G12" s="1"/>
  <c r="G56" s="1"/>
  <c r="F16"/>
  <c r="F12" s="1"/>
  <c r="H14"/>
  <c r="G14"/>
  <c r="G58" s="1"/>
  <c r="F14"/>
  <c r="F58" s="1"/>
  <c r="E14"/>
  <c r="H13"/>
  <c r="H57" s="1"/>
  <c r="G13"/>
  <c r="G57" s="1"/>
  <c r="E13"/>
  <c r="H12"/>
  <c r="H56" s="1"/>
  <c r="H318" s="1"/>
  <c r="E12"/>
  <c r="E56" s="1"/>
  <c r="E55" i="1"/>
  <c r="H53"/>
  <c r="G51"/>
  <c r="E51"/>
  <c r="G50"/>
  <c r="G54" s="1"/>
  <c r="F50"/>
  <c r="H49"/>
  <c r="H48"/>
  <c r="F48"/>
  <c r="E48"/>
  <c r="D47"/>
  <c r="D46"/>
  <c r="D45"/>
  <c r="D44"/>
  <c r="D43"/>
  <c r="D42"/>
  <c r="D41"/>
  <c r="D40"/>
  <c r="D39"/>
  <c r="D38"/>
  <c r="G37"/>
  <c r="G29" s="1"/>
  <c r="G49" s="1"/>
  <c r="G53" s="1"/>
  <c r="G36"/>
  <c r="D36" s="1"/>
  <c r="D35"/>
  <c r="D34"/>
  <c r="K33"/>
  <c r="G33"/>
  <c r="D33"/>
  <c r="G32"/>
  <c r="G28" s="1"/>
  <c r="H31"/>
  <c r="H51" s="1"/>
  <c r="G31"/>
  <c r="F31"/>
  <c r="F51" s="1"/>
  <c r="F55" s="1"/>
  <c r="E31"/>
  <c r="H30"/>
  <c r="H50" s="1"/>
  <c r="H54" s="1"/>
  <c r="G30"/>
  <c r="F30"/>
  <c r="E30"/>
  <c r="D30" s="1"/>
  <c r="K29"/>
  <c r="H29"/>
  <c r="F29"/>
  <c r="F49" s="1"/>
  <c r="E29"/>
  <c r="E49" s="1"/>
  <c r="D49" s="1"/>
  <c r="K28"/>
  <c r="H28"/>
  <c r="F28"/>
  <c r="E28"/>
  <c r="H25"/>
  <c r="H55" s="1"/>
  <c r="G25"/>
  <c r="G55" s="1"/>
  <c r="F25"/>
  <c r="D25" s="1"/>
  <c r="E25"/>
  <c r="H24"/>
  <c r="G24"/>
  <c r="F24"/>
  <c r="F54" s="1"/>
  <c r="E24"/>
  <c r="D24" s="1"/>
  <c r="H23"/>
  <c r="G23"/>
  <c r="F23"/>
  <c r="F53" s="1"/>
  <c r="H22"/>
  <c r="H52" s="1"/>
  <c r="G22"/>
  <c r="F22"/>
  <c r="F52" s="1"/>
  <c r="D21"/>
  <c r="D20"/>
  <c r="D19"/>
  <c r="D18"/>
  <c r="D17"/>
  <c r="D16"/>
  <c r="D15"/>
  <c r="E14"/>
  <c r="D14"/>
  <c r="F13"/>
  <c r="E13"/>
  <c r="D13"/>
  <c r="F12"/>
  <c r="E12"/>
  <c r="D12" s="1"/>
  <c r="F11"/>
  <c r="E11"/>
  <c r="E23" s="1"/>
  <c r="F10"/>
  <c r="E10"/>
  <c r="D10" s="1"/>
  <c r="E318" i="2" l="1"/>
  <c r="D56"/>
  <c r="E207"/>
  <c r="D55" i="1"/>
  <c r="D23"/>
  <c r="E53"/>
  <c r="D53" s="1"/>
  <c r="F320" i="2"/>
  <c r="D58"/>
  <c r="D210"/>
  <c r="F207"/>
  <c r="G48" i="1"/>
  <c r="G52" s="1"/>
  <c r="D28"/>
  <c r="D51"/>
  <c r="H319" i="2"/>
  <c r="H320"/>
  <c r="D65"/>
  <c r="D136"/>
  <c r="D269"/>
  <c r="D246"/>
  <c r="D249"/>
  <c r="D296"/>
  <c r="D12"/>
  <c r="F56"/>
  <c r="H321"/>
  <c r="G208"/>
  <c r="G319" s="1"/>
  <c r="H210"/>
  <c r="D268"/>
  <c r="D225"/>
  <c r="G247"/>
  <c r="D247" s="1"/>
  <c r="D265"/>
  <c r="E209"/>
  <c r="E22" i="1"/>
  <c r="D14" i="2"/>
  <c r="G135"/>
  <c r="D11" i="1"/>
  <c r="E54"/>
  <c r="D54" s="1"/>
  <c r="F13" i="2"/>
  <c r="D64"/>
  <c r="F103"/>
  <c r="D135"/>
  <c r="F247"/>
  <c r="D37" i="1"/>
  <c r="D16" i="2"/>
  <c r="D69"/>
  <c r="D29" i="1"/>
  <c r="D32"/>
  <c r="G15" i="2"/>
  <c r="G59" s="1"/>
  <c r="G321" s="1"/>
  <c r="D63"/>
  <c r="G105"/>
  <c r="G209" s="1"/>
  <c r="G320" s="1"/>
  <c r="E15"/>
  <c r="E105"/>
  <c r="G111"/>
  <c r="D31" i="1"/>
  <c r="G248" i="2"/>
  <c r="D248" s="1"/>
  <c r="D264"/>
  <c r="G295"/>
  <c r="D295" s="1"/>
  <c r="E50" i="1"/>
  <c r="D50" s="1"/>
  <c r="E104" i="2"/>
  <c r="D104" s="1"/>
  <c r="D151"/>
  <c r="D217"/>
  <c r="D266"/>
  <c r="F64"/>
  <c r="F208" s="1"/>
  <c r="D66"/>
  <c r="D111" l="1"/>
  <c r="G103"/>
  <c r="D209"/>
  <c r="F318"/>
  <c r="D48" i="1"/>
  <c r="D22"/>
  <c r="E52"/>
  <c r="D52" s="1"/>
  <c r="E59" i="2"/>
  <c r="D15"/>
  <c r="E320"/>
  <c r="D320" s="1"/>
  <c r="E208"/>
  <c r="F57"/>
  <c r="D13"/>
  <c r="D105"/>
  <c r="E321" l="1"/>
  <c r="D321" s="1"/>
  <c r="D59"/>
  <c r="G207"/>
  <c r="D103"/>
  <c r="D208"/>
  <c r="E319"/>
  <c r="D319" s="1"/>
  <c r="F319"/>
  <c r="D57"/>
  <c r="G318" l="1"/>
  <c r="D318" s="1"/>
  <c r="D207"/>
</calcChain>
</file>

<file path=xl/sharedStrings.xml><?xml version="1.0" encoding="utf-8"?>
<sst xmlns="http://schemas.openxmlformats.org/spreadsheetml/2006/main" count="1003" uniqueCount="253">
  <si>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</si>
  <si>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</si>
  <si>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</si>
  <si>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</si>
  <si>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</si>
  <si>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</si>
  <si>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</si>
  <si>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</si>
  <si>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</si>
  <si>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</si>
  <si>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</si>
  <si>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</si>
  <si>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</si>
  <si>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</si>
  <si>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</si>
  <si>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</si>
  <si>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</si>
  <si>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</si>
  <si>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</si>
  <si>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</si>
  <si>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</si>
  <si>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</si>
  <si>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</si>
  <si>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</si>
  <si>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</si>
  <si>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</si>
  <si>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</si>
  <si>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2028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</si>
  <si>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</si>
  <si>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</si>
  <si>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</si>
  <si>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</si>
  <si>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</si>
  <si>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</si>
  <si>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</si>
  <si>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</si>
  <si>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</si>
  <si>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</si>
  <si>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</si>
  <si>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</si>
  <si>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</si>
  <si>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t>Капитальный ремонт муниципальных образовательных учреждений  муниципального образования   Кавказский район, включая мероприятия по изготовлению проектно - сметной документации, и иных расходов, связанных с проведением работ</t>
  </si>
  <si>
    <t>Проведен  капитальный ремонт здания, помещений</t>
  </si>
  <si>
    <t>единица</t>
  </si>
  <si>
    <t>п. 1.1.1, п. 1.1.2, п. 1.1.3</t>
  </si>
  <si>
    <t>х</t>
  </si>
  <si>
    <t>2.1.1</t>
  </si>
  <si>
    <t>Капитальный ремонт муниципальных дошкольных образовательных учреждений,  включая мероприятия по изготовлению проектно - сметной документации, и иных расходов, связанных с проведением работ</t>
  </si>
  <si>
    <t>п. 1.1.1</t>
  </si>
  <si>
    <t>2.1.2</t>
  </si>
  <si>
    <t>Капитальный ремонт муниципальных  общеобразовательных учреждений,  включая мероприятия по изготовлению проектно - сметной документации, и иных расходов, связанных с проведением работ</t>
  </si>
  <si>
    <t xml:space="preserve">Управление образования администрации муниципального образования Кавказский район, муниципальное казенное учреждение "Единая служба заказчика" 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</si>
  <si>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</si>
  <si>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</si>
  <si>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</si>
  <si>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</si>
  <si>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</si>
  <si>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</si>
  <si>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</si>
  <si>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</si>
  <si>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</si>
  <si>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</si>
  <si>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Заместитель главы муниципального образования Кавказский район</t>
  </si>
  <si>
    <t>И.Н. Шестакова</t>
  </si>
  <si>
    <t>3.2. Процессная часть</t>
  </si>
  <si>
    <t>Общая характеристика, наименование мероприятия</t>
  </si>
  <si>
    <t>Объем финансового обеспечения по годам реализации, тыс. руб.</t>
  </si>
  <si>
    <t>Ответствен­ный за достижение результата</t>
  </si>
  <si>
    <t>ФБ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</si>
  <si>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</si>
  <si>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</si>
  <si>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</si>
  <si>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</si>
  <si>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</si>
  <si>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</si>
  <si>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</si>
  <si>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</si>
  <si>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</si>
  <si>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</si>
  <si>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</si>
  <si>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</si>
  <si>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</si>
  <si>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</si>
  <si>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</si>
  <si>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</si>
  <si>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</si>
  <si>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</si>
  <si>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</si>
  <si>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</si>
  <si>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</si>
  <si>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</si>
  <si>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</si>
  <si>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</si>
  <si>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</si>
  <si>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</si>
  <si>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</si>
  <si>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</si>
  <si>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</si>
  <si>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</si>
  <si>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</si>
  <si>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</si>
  <si>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</si>
  <si>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</si>
  <si>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</si>
  <si>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</si>
  <si>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</si>
  <si>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</si>
  <si>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</si>
  <si>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</si>
  <si>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</si>
  <si>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</si>
  <si>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</si>
  <si>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</si>
  <si>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</si>
  <si>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</si>
  <si>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</si>
  <si>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</si>
  <si>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</si>
  <si>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питание учащихся 5- 11 классов</t>
  </si>
  <si>
    <t>2.4.2</t>
  </si>
  <si>
    <t>Обеспечение бесплатным питанием обучающихся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</si>
  <si>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Обеспечено питание учащихся</t>
  </si>
  <si>
    <t>2.4.2.1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</si>
  <si>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</si>
  <si>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2.4.2.2</t>
  </si>
  <si>
    <t>Обеспечение бесплатным питанием обучающихся, получающих начальное общее образование в муниципальных общеобразовательных организациях и посещающих группы продленного дня, в целях поддержки членов семей граждан Российской Федерации, принимающих участие в выполнении специальной военной операции</t>
  </si>
  <si>
    <t>Обеспечено питание учащихся 1-4 классов, посещающих группы продленного дня,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</si>
  <si>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</si>
  <si>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</si>
  <si>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</si>
  <si>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</si>
  <si>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</si>
  <si>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</si>
  <si>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</si>
  <si>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</si>
  <si>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</si>
  <si>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</si>
  <si>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</si>
  <si>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</si>
  <si>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</si>
  <si>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</si>
  <si>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</si>
  <si>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</si>
  <si>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20278 год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</si>
  <si>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</si>
  <si>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</si>
  <si>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</si>
  <si>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</si>
  <si>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</si>
  <si>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</si>
  <si>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</si>
  <si>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</si>
  <si>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</si>
  <si>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</si>
  <si>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</si>
  <si>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</si>
  <si>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</si>
  <si>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</si>
  <si>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</si>
  <si>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</si>
  <si>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</si>
  <si>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</si>
  <si>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</si>
  <si>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</si>
  <si>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</si>
  <si>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</si>
  <si>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</si>
  <si>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п. 1.1.2, 1.1.4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</si>
  <si>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</si>
  <si>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</si>
  <si>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</si>
  <si>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</si>
  <si>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</si>
  <si>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</si>
  <si>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</si>
  <si>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</si>
  <si>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</si>
  <si>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</si>
  <si>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</si>
  <si>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наследия, включая мероприятия по изготовлению проектно - сметной документации, и иных расходов, связанных с проведением работ</t>
  </si>
  <si>
    <t xml:space="preserve"> Проведены мероприятия по ремонту учреждений для сохранения объектов культурного наследия</t>
  </si>
  <si>
    <t>2.12</t>
  </si>
  <si>
    <t xml:space="preserve">Проведен  капитальный ремонт 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</si>
  <si>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</si>
  <si>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</si>
  <si>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</si>
  <si>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</si>
  <si>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</si>
  <si>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</si>
  <si>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</si>
  <si>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</si>
  <si>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</si>
  <si>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</si>
  <si>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</si>
  <si>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</si>
  <si>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</si>
  <si>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</si>
  <si>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</si>
  <si>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</si>
  <si>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</si>
  <si>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</si>
  <si>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</si>
  <si>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</si>
  <si>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</si>
  <si>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</si>
  <si>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</si>
  <si>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</si>
  <si>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</si>
  <si>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</si>
  <si>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</si>
  <si>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</si>
  <si>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</si>
  <si>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</si>
  <si>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</si>
  <si>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</si>
  <si>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</si>
  <si>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</si>
  <si>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 xml:space="preserve">Задача муниципальной программы - информационное и методическое сопровождение деятельности учреждений отрасли образования, материальное стимулирование молодых специалистов- победителей (призеров) муниципальных конкурсов  и студентов очной формы обучения, поступившим на целевое обучение </t>
  </si>
  <si>
    <t>6</t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</si>
  <si>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</si>
  <si>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</si>
  <si>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</si>
  <si>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</si>
  <si>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</si>
  <si>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</si>
  <si>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</si>
  <si>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6.3</t>
  </si>
  <si>
    <t>п. 1.1.1, 1.1.2, 1.1.3, 1.1.4</t>
  </si>
  <si>
    <t>6.4</t>
  </si>
  <si>
    <t>Меры материального стимулирования в виде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(функциональным) органом администрации муниципального образования Кавказский район или муниципальной образовательной организацией</t>
  </si>
  <si>
    <t>Обеспечены мерами материального стимулирования</t>
  </si>
  <si>
    <t>п. 1.1.1., 1.1.2, 1.1.3, 1.1.4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</si>
  <si>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</si>
  <si>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</si>
  <si>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</si>
  <si>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</si>
  <si>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</si>
  <si>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7.2</t>
  </si>
  <si>
    <t>Обеспечение участия школьников и их наставников в учебно-тренировочных сборах, очно-заочном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</si>
  <si>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Обеспечено участие детей и талантливой молодежи, а так же их наставников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</si>
  <si>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</si>
  <si>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</si>
  <si>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</si>
  <si>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</si>
  <si>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</si>
  <si>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</si>
  <si>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</si>
  <si>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</si>
  <si>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</si>
  <si>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</si>
  <si>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Задачи муниципальной программы- 1.Формирование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</si>
  <si>
    <t>Приложение 1
к изменениям, утвержденным постановлением администрации муниципального образования Кавказский район
от 30.04.2026 № 658</t>
  </si>
  <si>
    <t>Приложение 2
к постановлению администрации муниципального образования Кавказский район
от 30.04.2026 № 658</t>
  </si>
</sst>
</file>

<file path=xl/styles.xml><?xml version="1.0" encoding="utf-8"?>
<styleSheet xmlns="http://schemas.openxmlformats.org/spreadsheetml/2006/main">
  <numFmts count="1">
    <numFmt numFmtId="164" formatCode="#,##0.0"/>
  </numFmts>
  <fonts count="36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1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mbria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5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</cellStyleXfs>
  <cellXfs count="81">
    <xf numFmtId="0" fontId="0" fillId="0" borderId="0" xfId="0"/>
    <xf numFmtId="0" fontId="0" fillId="0" borderId="0" xfId="0" applyFont="1" applyAlignment="1" applyProtection="1"/>
    <xf numFmtId="0" fontId="0" fillId="0" borderId="0" xfId="0" applyAlignment="1" applyProtection="1"/>
    <xf numFmtId="0" fontId="15" fillId="0" borderId="2" xfId="0" applyFont="1" applyBorder="1" applyAlignment="1" applyProtection="1">
      <alignment horizontal="center" vertical="center" wrapText="1"/>
    </xf>
    <xf numFmtId="164" fontId="15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49" fontId="15" fillId="0" borderId="0" xfId="0" applyNumberFormat="1" applyFont="1" applyBorder="1" applyAlignment="1" applyProtection="1">
      <alignment horizontal="left" vertical="center"/>
    </xf>
    <xf numFmtId="49" fontId="0" fillId="0" borderId="0" xfId="0" applyNumberFormat="1" applyFont="1" applyAlignment="1" applyProtection="1"/>
    <xf numFmtId="0" fontId="0" fillId="0" borderId="0" xfId="0" applyFont="1" applyAlignment="1" applyProtection="1">
      <alignment horizontal="center"/>
    </xf>
    <xf numFmtId="0" fontId="0" fillId="0" borderId="0" xfId="0" applyAlignment="1" applyProtection="1"/>
    <xf numFmtId="0" fontId="21" fillId="0" borderId="0" xfId="0" applyFont="1" applyAlignment="1" applyProtection="1"/>
    <xf numFmtId="0" fontId="21" fillId="0" borderId="0" xfId="0" applyFont="1" applyAlignment="1" applyProtection="1"/>
    <xf numFmtId="0" fontId="21" fillId="0" borderId="0" xfId="0" applyFont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 vertical="center" wrapText="1"/>
    </xf>
    <xf numFmtId="0" fontId="22" fillId="0" borderId="0" xfId="0" applyFont="1" applyAlignment="1" applyProtection="1"/>
    <xf numFmtId="0" fontId="23" fillId="0" borderId="2" xfId="0" applyFont="1" applyBorder="1" applyAlignment="1" applyProtection="1">
      <alignment horizontal="center" vertical="center" wrapText="1"/>
    </xf>
    <xf numFmtId="164" fontId="24" fillId="0" borderId="2" xfId="0" applyNumberFormat="1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wrapText="1"/>
    </xf>
    <xf numFmtId="0" fontId="17" fillId="0" borderId="0" xfId="0" applyFont="1" applyAlignment="1" applyProtection="1"/>
    <xf numFmtId="164" fontId="21" fillId="0" borderId="0" xfId="0" applyNumberFormat="1" applyFont="1" applyAlignment="1" applyProtection="1"/>
    <xf numFmtId="49" fontId="15" fillId="0" borderId="5" xfId="0" applyNumberFormat="1" applyFont="1" applyBorder="1" applyAlignment="1" applyProtection="1">
      <alignment horizontal="center" vertical="center" wrapText="1"/>
    </xf>
    <xf numFmtId="49" fontId="15" fillId="0" borderId="3" xfId="0" applyNumberFormat="1" applyFont="1" applyBorder="1" applyAlignment="1" applyProtection="1">
      <alignment vertical="center" wrapText="1"/>
    </xf>
    <xf numFmtId="0" fontId="2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center" vertical="center" wrapText="1"/>
    </xf>
    <xf numFmtId="164" fontId="19" fillId="0" borderId="0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vertical="top"/>
    </xf>
    <xf numFmtId="0" fontId="31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center" vertical="top" wrapText="1"/>
    </xf>
    <xf numFmtId="49" fontId="15" fillId="0" borderId="0" xfId="0" applyNumberFormat="1" applyFont="1" applyAlignment="1" applyProtection="1">
      <alignment vertical="center"/>
    </xf>
    <xf numFmtId="49" fontId="15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49" fontId="32" fillId="0" borderId="0" xfId="0" applyNumberFormat="1" applyFont="1" applyBorder="1" applyAlignment="1" applyProtection="1"/>
    <xf numFmtId="0" fontId="32" fillId="0" borderId="0" xfId="0" applyFont="1" applyAlignment="1" applyProtection="1"/>
    <xf numFmtId="0" fontId="32" fillId="0" borderId="0" xfId="0" applyFont="1"/>
    <xf numFmtId="0" fontId="31" fillId="0" borderId="2" xfId="0" applyFont="1" applyBorder="1" applyAlignment="1" applyProtection="1">
      <alignment horizontal="center" vertical="center" wrapText="1"/>
    </xf>
    <xf numFmtId="49" fontId="31" fillId="0" borderId="2" xfId="0" applyNumberFormat="1" applyFont="1" applyBorder="1" applyAlignment="1" applyProtection="1">
      <alignment horizontal="center" vertical="center" wrapText="1"/>
    </xf>
    <xf numFmtId="164" fontId="31" fillId="0" borderId="2" xfId="0" applyNumberFormat="1" applyFont="1" applyBorder="1" applyAlignment="1" applyProtection="1">
      <alignment horizontal="center" vertical="center" wrapText="1"/>
    </xf>
    <xf numFmtId="49" fontId="31" fillId="0" borderId="0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horizontal="center" vertical="center" wrapText="1"/>
    </xf>
    <xf numFmtId="49" fontId="31" fillId="0" borderId="0" xfId="0" applyNumberFormat="1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left" wrapText="1"/>
    </xf>
    <xf numFmtId="49" fontId="31" fillId="0" borderId="2" xfId="0" applyNumberFormat="1" applyFont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horizontal="center" vertical="center" wrapText="1"/>
    </xf>
    <xf numFmtId="49" fontId="31" fillId="0" borderId="3" xfId="0" applyNumberFormat="1" applyFont="1" applyBorder="1" applyAlignment="1" applyProtection="1">
      <alignment horizontal="center" vertical="center" wrapText="1"/>
    </xf>
    <xf numFmtId="0" fontId="35" fillId="0" borderId="3" xfId="0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left" vertical="center" wrapText="1"/>
    </xf>
    <xf numFmtId="0" fontId="28" fillId="0" borderId="2" xfId="0" applyFont="1" applyBorder="1" applyAlignment="1" applyProtection="1">
      <alignment horizontal="center" vertical="center" wrapText="1"/>
    </xf>
    <xf numFmtId="0" fontId="33" fillId="0" borderId="0" xfId="0" applyFont="1" applyBorder="1" applyAlignment="1" applyProtection="1">
      <alignment horizontal="center" vertical="center"/>
    </xf>
    <xf numFmtId="0" fontId="24" fillId="0" borderId="2" xfId="0" applyFont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justify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24" applyFont="1" applyBorder="1" applyAlignment="1" applyProtection="1">
      <alignment horizontal="justify" vertical="center" wrapText="1"/>
    </xf>
    <xf numFmtId="0" fontId="30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49" fontId="18" fillId="0" borderId="2" xfId="0" applyNumberFormat="1" applyFont="1" applyBorder="1" applyAlignment="1" applyProtection="1">
      <alignment horizontal="center" vertical="center" wrapText="1"/>
    </xf>
    <xf numFmtId="164" fontId="24" fillId="0" borderId="2" xfId="0" applyNumberFormat="1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164" fontId="15" fillId="0" borderId="2" xfId="0" applyNumberFormat="1" applyFont="1" applyBorder="1" applyAlignment="1" applyProtection="1">
      <alignment horizontal="center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center" vertical="center"/>
    </xf>
  </cellXfs>
  <cellStyles count="25">
    <cellStyle name="Accent 1 5" xfId="1"/>
    <cellStyle name="Accent 2 6" xfId="2"/>
    <cellStyle name="Accent 3 7" xfId="3"/>
    <cellStyle name="Accent 3 7 2" xfId="4"/>
    <cellStyle name="Accent 3 7 2 2" xfId="5"/>
    <cellStyle name="Accent 4" xfId="6"/>
    <cellStyle name="Bad 8" xfId="7"/>
    <cellStyle name="Error 9" xfId="8"/>
    <cellStyle name="Footnote 10" xfId="9"/>
    <cellStyle name="Good 11" xfId="10"/>
    <cellStyle name="Heading 1 13" xfId="11"/>
    <cellStyle name="Heading 12" xfId="12"/>
    <cellStyle name="Heading 2 14" xfId="13"/>
    <cellStyle name="Hyperlink 15" xfId="14"/>
    <cellStyle name="Neutral 16" xfId="15"/>
    <cellStyle name="Note 17" xfId="16"/>
    <cellStyle name="Status 18" xfId="17"/>
    <cellStyle name="Text 19" xfId="18"/>
    <cellStyle name="Warning 20" xfId="19"/>
    <cellStyle name="Обычный" xfId="0" builtinId="0"/>
    <cellStyle name="Обычный 2" xfId="20"/>
    <cellStyle name="Обычный 2 2" xfId="21"/>
    <cellStyle name="Обычный 3" xfId="22"/>
    <cellStyle name="Обычный 3 2" xfId="23"/>
    <cellStyle name="Обычный 4" xfId="24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view="pageBreakPreview" zoomScale="60" zoomScaleNormal="95" workbookViewId="0">
      <selection activeCell="K1" sqref="K1:M1"/>
    </sheetView>
  </sheetViews>
  <sheetFormatPr defaultColWidth="10.5" defaultRowHeight="14.25"/>
  <cols>
    <col min="1" max="1" width="7" style="37" customWidth="1"/>
    <col min="2" max="2" width="36.875" style="37" customWidth="1"/>
    <col min="3" max="8" width="12.125" style="37" customWidth="1"/>
    <col min="9" max="9" width="18.125" style="37" customWidth="1"/>
    <col min="10" max="11" width="12.125" style="37" customWidth="1"/>
    <col min="12" max="12" width="20.375" style="37" customWidth="1"/>
    <col min="13" max="13" width="12.125" style="37" customWidth="1"/>
    <col min="14" max="16384" width="10.5" style="38"/>
  </cols>
  <sheetData>
    <row r="1" spans="1:13" ht="90" customHeight="1">
      <c r="A1" s="36"/>
      <c r="K1" s="49" t="s">
        <v>251</v>
      </c>
      <c r="L1" s="49"/>
      <c r="M1" s="49"/>
    </row>
    <row r="2" spans="1:13">
      <c r="A2" s="36"/>
    </row>
    <row r="3" spans="1:13" ht="18.75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32.25" customHeight="1">
      <c r="A4" s="50" t="s">
        <v>1</v>
      </c>
      <c r="B4" s="54" t="s">
        <v>2</v>
      </c>
      <c r="C4" s="54" t="s">
        <v>3</v>
      </c>
      <c r="D4" s="54" t="s">
        <v>4</v>
      </c>
      <c r="E4" s="54"/>
      <c r="F4" s="54"/>
      <c r="G4" s="54"/>
      <c r="H4" s="54"/>
      <c r="I4" s="54" t="s">
        <v>5</v>
      </c>
      <c r="J4" s="54" t="s">
        <v>6</v>
      </c>
      <c r="K4" s="54" t="s">
        <v>7</v>
      </c>
      <c r="L4" s="54" t="s">
        <v>8</v>
      </c>
      <c r="M4" s="54" t="s">
        <v>9</v>
      </c>
    </row>
    <row r="5" spans="1:13" ht="32.25" customHeight="1">
      <c r="A5" s="50"/>
      <c r="B5" s="54"/>
      <c r="C5" s="54"/>
      <c r="D5" s="54" t="s">
        <v>10</v>
      </c>
      <c r="E5" s="54" t="s">
        <v>11</v>
      </c>
      <c r="F5" s="54"/>
      <c r="G5" s="54"/>
      <c r="H5" s="54"/>
      <c r="I5" s="54"/>
      <c r="J5" s="54"/>
      <c r="K5" s="54"/>
      <c r="L5" s="54"/>
      <c r="M5" s="54"/>
    </row>
    <row r="6" spans="1:13" ht="32.25" customHeight="1">
      <c r="A6" s="50"/>
      <c r="B6" s="54"/>
      <c r="C6" s="54"/>
      <c r="D6" s="54"/>
      <c r="E6" s="39" t="s">
        <v>12</v>
      </c>
      <c r="F6" s="39" t="s">
        <v>13</v>
      </c>
      <c r="G6" s="39" t="s">
        <v>14</v>
      </c>
      <c r="H6" s="39" t="s">
        <v>15</v>
      </c>
      <c r="I6" s="54"/>
      <c r="J6" s="54"/>
      <c r="K6" s="54"/>
      <c r="L6" s="54"/>
      <c r="M6" s="54"/>
    </row>
    <row r="7" spans="1:13" ht="15.75">
      <c r="A7" s="40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</row>
    <row r="8" spans="1:13" ht="51.75" customHeight="1">
      <c r="A8" s="56" t="s">
        <v>250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</row>
    <row r="9" spans="1:13" ht="27" customHeight="1">
      <c r="A9" s="40" t="s">
        <v>16</v>
      </c>
      <c r="B9" s="56" t="s">
        <v>17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ht="51.75" customHeight="1">
      <c r="A10" s="50" t="s">
        <v>18</v>
      </c>
      <c r="B10" s="54" t="s">
        <v>19</v>
      </c>
      <c r="C10" s="39" t="s">
        <v>20</v>
      </c>
      <c r="D10" s="41">
        <f t="shared" ref="D10:D25" si="0">SUM(E10:H10)</f>
        <v>6606.5000000000009</v>
      </c>
      <c r="E10" s="41">
        <f>6323.1+19.1</f>
        <v>6342.2000000000007</v>
      </c>
      <c r="F10" s="41">
        <f>263.5+0.8</f>
        <v>264.3</v>
      </c>
      <c r="G10" s="41">
        <v>0</v>
      </c>
      <c r="H10" s="41">
        <v>0</v>
      </c>
      <c r="I10" s="51" t="s">
        <v>21</v>
      </c>
      <c r="J10" s="54" t="s">
        <v>22</v>
      </c>
      <c r="K10" s="39">
        <v>100</v>
      </c>
      <c r="L10" s="51" t="s">
        <v>23</v>
      </c>
      <c r="M10" s="50" t="s">
        <v>24</v>
      </c>
    </row>
    <row r="11" spans="1:13" ht="51.75" customHeight="1">
      <c r="A11" s="50"/>
      <c r="B11" s="54"/>
      <c r="C11" s="39" t="s">
        <v>25</v>
      </c>
      <c r="D11" s="41">
        <f t="shared" si="0"/>
        <v>6366.4999999999991</v>
      </c>
      <c r="E11" s="41">
        <f>7643.5-1205.1-348.1+21.5</f>
        <v>6111.7999999999993</v>
      </c>
      <c r="F11" s="41">
        <f>318.5-50.2-14.5+0.9</f>
        <v>254.70000000000002</v>
      </c>
      <c r="G11" s="41">
        <v>0</v>
      </c>
      <c r="H11" s="41">
        <v>0</v>
      </c>
      <c r="I11" s="51"/>
      <c r="J11" s="54"/>
      <c r="K11" s="39">
        <v>100</v>
      </c>
      <c r="L11" s="51"/>
      <c r="M11" s="50"/>
    </row>
    <row r="12" spans="1:13" ht="51.75" customHeight="1">
      <c r="A12" s="50"/>
      <c r="B12" s="54"/>
      <c r="C12" s="39" t="s">
        <v>26</v>
      </c>
      <c r="D12" s="41">
        <f t="shared" si="0"/>
        <v>6514.4000000000005</v>
      </c>
      <c r="E12" s="41">
        <f>7643.5-1088.7-382.8+81.8</f>
        <v>6253.8</v>
      </c>
      <c r="F12" s="41">
        <f>318.5-45.3-16+3.4</f>
        <v>260.59999999999997</v>
      </c>
      <c r="G12" s="41">
        <v>0</v>
      </c>
      <c r="H12" s="41">
        <v>0</v>
      </c>
      <c r="I12" s="51"/>
      <c r="J12" s="54"/>
      <c r="K12" s="39">
        <v>100</v>
      </c>
      <c r="L12" s="51"/>
      <c r="M12" s="50"/>
    </row>
    <row r="13" spans="1:13" ht="51.75" customHeight="1">
      <c r="A13" s="50"/>
      <c r="B13" s="54"/>
      <c r="C13" s="39" t="s">
        <v>27</v>
      </c>
      <c r="D13" s="41">
        <f t="shared" si="0"/>
        <v>6596.2</v>
      </c>
      <c r="E13" s="41">
        <f>6240.6+91.7</f>
        <v>6332.3</v>
      </c>
      <c r="F13" s="41">
        <f>260.1+3.8</f>
        <v>263.90000000000003</v>
      </c>
      <c r="G13" s="41">
        <v>0</v>
      </c>
      <c r="H13" s="41">
        <v>0</v>
      </c>
      <c r="I13" s="51"/>
      <c r="J13" s="54"/>
      <c r="K13" s="39">
        <v>100</v>
      </c>
      <c r="L13" s="51"/>
      <c r="M13" s="50"/>
    </row>
    <row r="14" spans="1:13" ht="29.25" customHeight="1">
      <c r="A14" s="50" t="s">
        <v>28</v>
      </c>
      <c r="B14" s="54" t="s">
        <v>29</v>
      </c>
      <c r="C14" s="39" t="s">
        <v>20</v>
      </c>
      <c r="D14" s="41">
        <f t="shared" si="0"/>
        <v>88431.8</v>
      </c>
      <c r="E14" s="41">
        <f>42809.8+42528.5+3093.5</f>
        <v>88431.8</v>
      </c>
      <c r="F14" s="41">
        <v>0</v>
      </c>
      <c r="G14" s="41">
        <v>0</v>
      </c>
      <c r="H14" s="41">
        <v>0</v>
      </c>
      <c r="I14" s="51" t="s">
        <v>30</v>
      </c>
      <c r="J14" s="57" t="s">
        <v>31</v>
      </c>
      <c r="K14" s="39">
        <v>564</v>
      </c>
      <c r="L14" s="51" t="s">
        <v>23</v>
      </c>
      <c r="M14" s="50" t="s">
        <v>24</v>
      </c>
    </row>
    <row r="15" spans="1:13" ht="29.25" customHeight="1">
      <c r="A15" s="50"/>
      <c r="B15" s="54"/>
      <c r="C15" s="39" t="s">
        <v>25</v>
      </c>
      <c r="D15" s="41">
        <f t="shared" si="0"/>
        <v>85344.5</v>
      </c>
      <c r="E15" s="41">
        <v>85344.5</v>
      </c>
      <c r="F15" s="41">
        <v>0</v>
      </c>
      <c r="G15" s="41">
        <v>0</v>
      </c>
      <c r="H15" s="41">
        <v>0</v>
      </c>
      <c r="I15" s="51"/>
      <c r="J15" s="57"/>
      <c r="K15" s="39">
        <v>569</v>
      </c>
      <c r="L15" s="51"/>
      <c r="M15" s="50"/>
    </row>
    <row r="16" spans="1:13" ht="29.25" customHeight="1">
      <c r="A16" s="50"/>
      <c r="B16" s="54"/>
      <c r="C16" s="39" t="s">
        <v>26</v>
      </c>
      <c r="D16" s="41">
        <f t="shared" si="0"/>
        <v>85344.5</v>
      </c>
      <c r="E16" s="41">
        <v>85344.5</v>
      </c>
      <c r="F16" s="41">
        <v>0</v>
      </c>
      <c r="G16" s="41">
        <v>0</v>
      </c>
      <c r="H16" s="41">
        <v>0</v>
      </c>
      <c r="I16" s="51"/>
      <c r="J16" s="57"/>
      <c r="K16" s="39">
        <v>569</v>
      </c>
      <c r="L16" s="51"/>
      <c r="M16" s="50"/>
    </row>
    <row r="17" spans="1:13" ht="29.25" customHeight="1">
      <c r="A17" s="50"/>
      <c r="B17" s="54"/>
      <c r="C17" s="39" t="s">
        <v>27</v>
      </c>
      <c r="D17" s="41">
        <f t="shared" si="0"/>
        <v>85344.5</v>
      </c>
      <c r="E17" s="41">
        <v>85344.5</v>
      </c>
      <c r="F17" s="41">
        <v>0</v>
      </c>
      <c r="G17" s="41">
        <v>0</v>
      </c>
      <c r="H17" s="41">
        <v>0</v>
      </c>
      <c r="I17" s="51"/>
      <c r="J17" s="57"/>
      <c r="K17" s="39">
        <v>569</v>
      </c>
      <c r="L17" s="51"/>
      <c r="M17" s="50"/>
    </row>
    <row r="18" spans="1:13" ht="30" customHeight="1">
      <c r="A18" s="50" t="s">
        <v>32</v>
      </c>
      <c r="B18" s="54" t="s">
        <v>33</v>
      </c>
      <c r="C18" s="39" t="s">
        <v>20</v>
      </c>
      <c r="D18" s="41">
        <f t="shared" si="0"/>
        <v>1953</v>
      </c>
      <c r="E18" s="41">
        <v>1953</v>
      </c>
      <c r="F18" s="41">
        <v>0</v>
      </c>
      <c r="G18" s="41">
        <v>0</v>
      </c>
      <c r="H18" s="41">
        <v>0</v>
      </c>
      <c r="I18" s="51" t="s">
        <v>34</v>
      </c>
      <c r="J18" s="57" t="s">
        <v>31</v>
      </c>
      <c r="K18" s="39">
        <v>25</v>
      </c>
      <c r="L18" s="51" t="s">
        <v>23</v>
      </c>
      <c r="M18" s="50" t="s">
        <v>24</v>
      </c>
    </row>
    <row r="19" spans="1:13" ht="30" customHeight="1">
      <c r="A19" s="50"/>
      <c r="B19" s="54"/>
      <c r="C19" s="39" t="s">
        <v>25</v>
      </c>
      <c r="D19" s="41">
        <f t="shared" si="0"/>
        <v>2057.1</v>
      </c>
      <c r="E19" s="41">
        <v>2057.1</v>
      </c>
      <c r="F19" s="41">
        <v>0</v>
      </c>
      <c r="G19" s="41">
        <v>0</v>
      </c>
      <c r="H19" s="41">
        <v>0</v>
      </c>
      <c r="I19" s="51"/>
      <c r="J19" s="57"/>
      <c r="K19" s="39">
        <v>26</v>
      </c>
      <c r="L19" s="51"/>
      <c r="M19" s="50"/>
    </row>
    <row r="20" spans="1:13" ht="30" customHeight="1">
      <c r="A20" s="50"/>
      <c r="B20" s="54"/>
      <c r="C20" s="39" t="s">
        <v>26</v>
      </c>
      <c r="D20" s="41">
        <f t="shared" si="0"/>
        <v>2109.1999999999998</v>
      </c>
      <c r="E20" s="41">
        <v>2109.1999999999998</v>
      </c>
      <c r="F20" s="41">
        <v>0</v>
      </c>
      <c r="G20" s="41">
        <v>0</v>
      </c>
      <c r="H20" s="41">
        <v>0</v>
      </c>
      <c r="I20" s="51"/>
      <c r="J20" s="57"/>
      <c r="K20" s="39">
        <v>25</v>
      </c>
      <c r="L20" s="51"/>
      <c r="M20" s="50"/>
    </row>
    <row r="21" spans="1:13" ht="33.75" customHeight="1">
      <c r="A21" s="50"/>
      <c r="B21" s="54"/>
      <c r="C21" s="39" t="s">
        <v>27</v>
      </c>
      <c r="D21" s="41">
        <f t="shared" si="0"/>
        <v>2109.1999999999998</v>
      </c>
      <c r="E21" s="41">
        <v>2109.1999999999998</v>
      </c>
      <c r="F21" s="41">
        <v>0</v>
      </c>
      <c r="G21" s="41">
        <v>0</v>
      </c>
      <c r="H21" s="41">
        <v>0</v>
      </c>
      <c r="I21" s="51"/>
      <c r="J21" s="57"/>
      <c r="K21" s="39">
        <v>25</v>
      </c>
      <c r="L21" s="51"/>
      <c r="M21" s="50"/>
    </row>
    <row r="22" spans="1:13" ht="24" customHeight="1">
      <c r="A22" s="54" t="s">
        <v>35</v>
      </c>
      <c r="B22" s="54"/>
      <c r="C22" s="39" t="s">
        <v>20</v>
      </c>
      <c r="D22" s="41">
        <f t="shared" si="0"/>
        <v>96991.3</v>
      </c>
      <c r="E22" s="41">
        <f t="shared" ref="E22:H25" si="1">E10+E14+E18</f>
        <v>96727</v>
      </c>
      <c r="F22" s="41">
        <f t="shared" si="1"/>
        <v>264.3</v>
      </c>
      <c r="G22" s="41">
        <f t="shared" si="1"/>
        <v>0</v>
      </c>
      <c r="H22" s="41">
        <f t="shared" si="1"/>
        <v>0</v>
      </c>
      <c r="I22" s="47" t="s">
        <v>36</v>
      </c>
      <c r="J22" s="47" t="s">
        <v>36</v>
      </c>
      <c r="K22" s="47" t="s">
        <v>36</v>
      </c>
      <c r="L22" s="47" t="s">
        <v>36</v>
      </c>
      <c r="M22" s="47" t="s">
        <v>36</v>
      </c>
    </row>
    <row r="23" spans="1:13" ht="24" customHeight="1">
      <c r="A23" s="54"/>
      <c r="B23" s="54"/>
      <c r="C23" s="39" t="s">
        <v>25</v>
      </c>
      <c r="D23" s="41">
        <f t="shared" si="0"/>
        <v>93768.1</v>
      </c>
      <c r="E23" s="41">
        <f t="shared" si="1"/>
        <v>93513.400000000009</v>
      </c>
      <c r="F23" s="41">
        <f t="shared" si="1"/>
        <v>254.70000000000002</v>
      </c>
      <c r="G23" s="41">
        <f t="shared" si="1"/>
        <v>0</v>
      </c>
      <c r="H23" s="41">
        <f t="shared" si="1"/>
        <v>0</v>
      </c>
      <c r="I23" s="47"/>
      <c r="J23" s="47"/>
      <c r="K23" s="47"/>
      <c r="L23" s="47"/>
      <c r="M23" s="47"/>
    </row>
    <row r="24" spans="1:13" ht="24" customHeight="1">
      <c r="A24" s="54"/>
      <c r="B24" s="54"/>
      <c r="C24" s="39" t="s">
        <v>26</v>
      </c>
      <c r="D24" s="41">
        <f t="shared" si="0"/>
        <v>93968.1</v>
      </c>
      <c r="E24" s="41">
        <f t="shared" si="1"/>
        <v>93707.5</v>
      </c>
      <c r="F24" s="41">
        <f t="shared" si="1"/>
        <v>260.59999999999997</v>
      </c>
      <c r="G24" s="41">
        <f t="shared" si="1"/>
        <v>0</v>
      </c>
      <c r="H24" s="41">
        <f t="shared" si="1"/>
        <v>0</v>
      </c>
      <c r="I24" s="47"/>
      <c r="J24" s="47"/>
      <c r="K24" s="47"/>
      <c r="L24" s="47"/>
      <c r="M24" s="47"/>
    </row>
    <row r="25" spans="1:13" ht="24" customHeight="1">
      <c r="A25" s="54"/>
      <c r="B25" s="54"/>
      <c r="C25" s="39" t="s">
        <v>27</v>
      </c>
      <c r="D25" s="41">
        <f t="shared" si="0"/>
        <v>94049.9</v>
      </c>
      <c r="E25" s="41">
        <f t="shared" si="1"/>
        <v>93786</v>
      </c>
      <c r="F25" s="41">
        <f t="shared" si="1"/>
        <v>263.90000000000003</v>
      </c>
      <c r="G25" s="41">
        <f t="shared" si="1"/>
        <v>0</v>
      </c>
      <c r="H25" s="41">
        <f t="shared" si="1"/>
        <v>0</v>
      </c>
      <c r="I25" s="47"/>
      <c r="J25" s="47"/>
      <c r="K25" s="47"/>
      <c r="L25" s="47"/>
      <c r="M25" s="47"/>
    </row>
    <row r="26" spans="1:13" ht="27" customHeight="1">
      <c r="A26" s="56" t="s">
        <v>37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27" customHeight="1">
      <c r="A27" s="40" t="s">
        <v>38</v>
      </c>
      <c r="B27" s="56" t="s">
        <v>39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30" customHeight="1">
      <c r="A28" s="50" t="s">
        <v>40</v>
      </c>
      <c r="B28" s="54" t="s">
        <v>41</v>
      </c>
      <c r="C28" s="39" t="s">
        <v>20</v>
      </c>
      <c r="D28" s="41">
        <f>SUM(F28:H28)</f>
        <v>48738.5</v>
      </c>
      <c r="E28" s="41">
        <f t="shared" ref="E28:H31" si="2">E32+E36+E40</f>
        <v>0</v>
      </c>
      <c r="F28" s="41">
        <f t="shared" si="2"/>
        <v>0</v>
      </c>
      <c r="G28" s="41">
        <f t="shared" si="2"/>
        <v>48738.5</v>
      </c>
      <c r="H28" s="41">
        <f t="shared" si="2"/>
        <v>0</v>
      </c>
      <c r="I28" s="51" t="s">
        <v>42</v>
      </c>
      <c r="J28" s="54" t="s">
        <v>43</v>
      </c>
      <c r="K28" s="39">
        <f>K32+K36</f>
        <v>17</v>
      </c>
      <c r="L28" s="51" t="s">
        <v>23</v>
      </c>
      <c r="M28" s="50" t="s">
        <v>44</v>
      </c>
    </row>
    <row r="29" spans="1:13" ht="30" customHeight="1">
      <c r="A29" s="50"/>
      <c r="B29" s="54"/>
      <c r="C29" s="39" t="s">
        <v>25</v>
      </c>
      <c r="D29" s="41">
        <f>SUM(E29:H29)</f>
        <v>23040.5</v>
      </c>
      <c r="E29" s="41">
        <f t="shared" si="2"/>
        <v>0</v>
      </c>
      <c r="F29" s="41">
        <f t="shared" si="2"/>
        <v>0</v>
      </c>
      <c r="G29" s="41">
        <f t="shared" si="2"/>
        <v>23040.5</v>
      </c>
      <c r="H29" s="41">
        <f t="shared" si="2"/>
        <v>0</v>
      </c>
      <c r="I29" s="51"/>
      <c r="J29" s="54"/>
      <c r="K29" s="39">
        <f>K33+K37</f>
        <v>7</v>
      </c>
      <c r="L29" s="51"/>
      <c r="M29" s="50"/>
    </row>
    <row r="30" spans="1:13" ht="30" customHeight="1">
      <c r="A30" s="50"/>
      <c r="B30" s="54"/>
      <c r="C30" s="39" t="s">
        <v>26</v>
      </c>
      <c r="D30" s="41">
        <f>SUM(E30:H30)</f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  <c r="H30" s="41">
        <f t="shared" si="2"/>
        <v>0</v>
      </c>
      <c r="I30" s="51"/>
      <c r="J30" s="54"/>
      <c r="K30" s="39" t="s">
        <v>45</v>
      </c>
      <c r="L30" s="51"/>
      <c r="M30" s="50"/>
    </row>
    <row r="31" spans="1:13" ht="54" customHeight="1">
      <c r="A31" s="50"/>
      <c r="B31" s="54"/>
      <c r="C31" s="39" t="s">
        <v>27</v>
      </c>
      <c r="D31" s="41">
        <f>SUM(E31:H31)</f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  <c r="H31" s="41">
        <f t="shared" si="2"/>
        <v>0</v>
      </c>
      <c r="I31" s="51"/>
      <c r="J31" s="54"/>
      <c r="K31" s="39" t="s">
        <v>45</v>
      </c>
      <c r="L31" s="51"/>
      <c r="M31" s="50"/>
    </row>
    <row r="32" spans="1:13" ht="32.25" customHeight="1">
      <c r="A32" s="52" t="s">
        <v>46</v>
      </c>
      <c r="B32" s="55" t="s">
        <v>47</v>
      </c>
      <c r="C32" s="39" t="s">
        <v>20</v>
      </c>
      <c r="D32" s="41">
        <f>SUM(F32:H32)</f>
        <v>6051.7000000000007</v>
      </c>
      <c r="E32" s="41">
        <v>0</v>
      </c>
      <c r="F32" s="41">
        <v>0</v>
      </c>
      <c r="G32" s="41">
        <f>2000+1500+326.1+2951-422-154.7-148.7</f>
        <v>6051.7000000000007</v>
      </c>
      <c r="H32" s="41">
        <v>0</v>
      </c>
      <c r="I32" s="51" t="s">
        <v>42</v>
      </c>
      <c r="J32" s="54" t="s">
        <v>43</v>
      </c>
      <c r="K32" s="39">
        <v>3</v>
      </c>
      <c r="L32" s="51" t="s">
        <v>23</v>
      </c>
      <c r="M32" s="50" t="s">
        <v>48</v>
      </c>
    </row>
    <row r="33" spans="1:13" ht="32.25" customHeight="1">
      <c r="A33" s="52"/>
      <c r="B33" s="55"/>
      <c r="C33" s="39" t="s">
        <v>25</v>
      </c>
      <c r="D33" s="41">
        <f>SUM(E33:H33)</f>
        <v>10340.5</v>
      </c>
      <c r="E33" s="41">
        <v>0</v>
      </c>
      <c r="F33" s="41">
        <v>0</v>
      </c>
      <c r="G33" s="41">
        <f>6050+4012.2+278.3</f>
        <v>10340.5</v>
      </c>
      <c r="H33" s="41">
        <v>0</v>
      </c>
      <c r="I33" s="51"/>
      <c r="J33" s="54"/>
      <c r="K33" s="39">
        <f>2+3</f>
        <v>5</v>
      </c>
      <c r="L33" s="51"/>
      <c r="M33" s="50"/>
    </row>
    <row r="34" spans="1:13" ht="32.25" customHeight="1">
      <c r="A34" s="52"/>
      <c r="B34" s="55"/>
      <c r="C34" s="39" t="s">
        <v>26</v>
      </c>
      <c r="D34" s="41">
        <f>SUM(E34:H34)</f>
        <v>0</v>
      </c>
      <c r="E34" s="41">
        <v>0</v>
      </c>
      <c r="F34" s="41">
        <v>0</v>
      </c>
      <c r="G34" s="41">
        <v>0</v>
      </c>
      <c r="H34" s="41">
        <v>0</v>
      </c>
      <c r="I34" s="51"/>
      <c r="J34" s="54"/>
      <c r="K34" s="39" t="s">
        <v>45</v>
      </c>
      <c r="L34" s="51"/>
      <c r="M34" s="50"/>
    </row>
    <row r="35" spans="1:13" ht="32.25" customHeight="1">
      <c r="A35" s="52"/>
      <c r="B35" s="55"/>
      <c r="C35" s="39" t="s">
        <v>26</v>
      </c>
      <c r="D35" s="41">
        <f>SUM(E35:H35)</f>
        <v>0</v>
      </c>
      <c r="E35" s="41">
        <v>0</v>
      </c>
      <c r="F35" s="41">
        <v>0</v>
      </c>
      <c r="G35" s="41">
        <v>0</v>
      </c>
      <c r="H35" s="41">
        <v>0</v>
      </c>
      <c r="I35" s="51"/>
      <c r="J35" s="54"/>
      <c r="K35" s="39" t="s">
        <v>45</v>
      </c>
      <c r="L35" s="51"/>
      <c r="M35" s="50"/>
    </row>
    <row r="36" spans="1:13" ht="31.5" customHeight="1">
      <c r="A36" s="52" t="s">
        <v>49</v>
      </c>
      <c r="B36" s="55" t="s">
        <v>50</v>
      </c>
      <c r="C36" s="39" t="s">
        <v>20</v>
      </c>
      <c r="D36" s="41">
        <f>SUM(F36:H36)</f>
        <v>42686.799999999996</v>
      </c>
      <c r="E36" s="41">
        <v>0</v>
      </c>
      <c r="F36" s="41">
        <v>0</v>
      </c>
      <c r="G36" s="41">
        <f>6000+39597+1394.5-597.9-137.4-2951-113.5+422-926.9</f>
        <v>42686.799999999996</v>
      </c>
      <c r="H36" s="41">
        <v>0</v>
      </c>
      <c r="I36" s="51" t="s">
        <v>42</v>
      </c>
      <c r="J36" s="54" t="s">
        <v>43</v>
      </c>
      <c r="K36" s="39">
        <v>14</v>
      </c>
      <c r="L36" s="51" t="s">
        <v>51</v>
      </c>
      <c r="M36" s="50" t="s">
        <v>24</v>
      </c>
    </row>
    <row r="37" spans="1:13" ht="31.5" customHeight="1">
      <c r="A37" s="52"/>
      <c r="B37" s="55"/>
      <c r="C37" s="39" t="s">
        <v>25</v>
      </c>
      <c r="D37" s="41">
        <f>SUM(E37:H37)</f>
        <v>12700</v>
      </c>
      <c r="E37" s="41">
        <v>0</v>
      </c>
      <c r="F37" s="41">
        <v>0</v>
      </c>
      <c r="G37" s="41">
        <f>13650-832.2-117.8</f>
        <v>12700</v>
      </c>
      <c r="H37" s="41">
        <v>0</v>
      </c>
      <c r="I37" s="51"/>
      <c r="J37" s="54"/>
      <c r="K37" s="39">
        <v>2</v>
      </c>
      <c r="L37" s="51"/>
      <c r="M37" s="50"/>
    </row>
    <row r="38" spans="1:13" ht="31.5" customHeight="1">
      <c r="A38" s="52"/>
      <c r="B38" s="55"/>
      <c r="C38" s="39" t="s">
        <v>26</v>
      </c>
      <c r="D38" s="41">
        <f>SUM(E38:H38)</f>
        <v>0</v>
      </c>
      <c r="E38" s="41">
        <v>0</v>
      </c>
      <c r="F38" s="41">
        <v>0</v>
      </c>
      <c r="G38" s="41">
        <v>0</v>
      </c>
      <c r="H38" s="41">
        <v>0</v>
      </c>
      <c r="I38" s="51"/>
      <c r="J38" s="54"/>
      <c r="K38" s="39" t="s">
        <v>45</v>
      </c>
      <c r="L38" s="51"/>
      <c r="M38" s="50"/>
    </row>
    <row r="39" spans="1:13" ht="31.5" customHeight="1">
      <c r="A39" s="52"/>
      <c r="B39" s="55"/>
      <c r="C39" s="39" t="s">
        <v>27</v>
      </c>
      <c r="D39" s="41">
        <f>SUM(E39:H39)</f>
        <v>0</v>
      </c>
      <c r="E39" s="41">
        <v>0</v>
      </c>
      <c r="F39" s="41">
        <v>0</v>
      </c>
      <c r="G39" s="41">
        <v>0</v>
      </c>
      <c r="H39" s="41">
        <v>0</v>
      </c>
      <c r="I39" s="51"/>
      <c r="J39" s="54"/>
      <c r="K39" s="39" t="s">
        <v>45</v>
      </c>
      <c r="L39" s="51"/>
      <c r="M39" s="50"/>
    </row>
    <row r="40" spans="1:13" ht="33.75" hidden="1" customHeight="1">
      <c r="A40" s="52" t="s">
        <v>52</v>
      </c>
      <c r="B40" s="53" t="s">
        <v>53</v>
      </c>
      <c r="C40" s="39" t="s">
        <v>20</v>
      </c>
      <c r="D40" s="41">
        <f>SUM(F40:H40)</f>
        <v>0</v>
      </c>
      <c r="E40" s="41">
        <v>0</v>
      </c>
      <c r="F40" s="41">
        <v>0</v>
      </c>
      <c r="G40" s="41">
        <v>0</v>
      </c>
      <c r="H40" s="41">
        <v>0</v>
      </c>
      <c r="I40" s="54"/>
      <c r="J40" s="54" t="s">
        <v>43</v>
      </c>
      <c r="K40" s="39"/>
      <c r="L40" s="39"/>
      <c r="M40" s="39"/>
    </row>
    <row r="41" spans="1:13" ht="33.75" hidden="1" customHeight="1">
      <c r="A41" s="52"/>
      <c r="B41" s="53"/>
      <c r="C41" s="39" t="s">
        <v>25</v>
      </c>
      <c r="D41" s="41">
        <f>SUM(E41:H41)</f>
        <v>0</v>
      </c>
      <c r="E41" s="41">
        <v>0</v>
      </c>
      <c r="F41" s="41">
        <v>0</v>
      </c>
      <c r="G41" s="41">
        <v>0</v>
      </c>
      <c r="H41" s="41">
        <v>0</v>
      </c>
      <c r="I41" s="54"/>
      <c r="J41" s="54"/>
      <c r="K41" s="39"/>
      <c r="L41" s="39"/>
      <c r="M41" s="39"/>
    </row>
    <row r="42" spans="1:13" ht="33.75" hidden="1" customHeight="1">
      <c r="A42" s="52"/>
      <c r="B42" s="53"/>
      <c r="C42" s="39" t="s">
        <v>26</v>
      </c>
      <c r="D42" s="41">
        <f>SUM(E42:H42)</f>
        <v>0</v>
      </c>
      <c r="E42" s="41">
        <v>0</v>
      </c>
      <c r="F42" s="41">
        <v>0</v>
      </c>
      <c r="G42" s="41">
        <v>0</v>
      </c>
      <c r="H42" s="41">
        <v>0</v>
      </c>
      <c r="I42" s="54"/>
      <c r="J42" s="54"/>
      <c r="K42" s="39"/>
      <c r="L42" s="39"/>
      <c r="M42" s="39"/>
    </row>
    <row r="43" spans="1:13" ht="33.75" hidden="1" customHeight="1">
      <c r="A43" s="52"/>
      <c r="B43" s="53"/>
      <c r="C43" s="39" t="s">
        <v>27</v>
      </c>
      <c r="D43" s="41">
        <f>SUM(E43:H43)</f>
        <v>0</v>
      </c>
      <c r="E43" s="41">
        <v>0</v>
      </c>
      <c r="F43" s="41">
        <v>0</v>
      </c>
      <c r="G43" s="41">
        <v>0</v>
      </c>
      <c r="H43" s="41">
        <v>0</v>
      </c>
      <c r="I43" s="54"/>
      <c r="J43" s="54"/>
      <c r="K43" s="39"/>
      <c r="L43" s="39"/>
      <c r="M43" s="39"/>
    </row>
    <row r="44" spans="1:13" ht="49.5" hidden="1" customHeight="1">
      <c r="A44" s="52" t="s">
        <v>54</v>
      </c>
      <c r="B44" s="55" t="s">
        <v>55</v>
      </c>
      <c r="C44" s="39" t="s">
        <v>20</v>
      </c>
      <c r="D44" s="41">
        <f>SUM(F44:H44)</f>
        <v>0</v>
      </c>
      <c r="E44" s="41">
        <v>0</v>
      </c>
      <c r="F44" s="41">
        <v>0</v>
      </c>
      <c r="G44" s="41">
        <v>0</v>
      </c>
      <c r="H44" s="41">
        <v>0</v>
      </c>
      <c r="I44" s="51" t="s">
        <v>56</v>
      </c>
      <c r="J44" s="54" t="s">
        <v>43</v>
      </c>
      <c r="K44" s="39" t="s">
        <v>45</v>
      </c>
      <c r="L44" s="51" t="s">
        <v>23</v>
      </c>
      <c r="M44" s="50" t="s">
        <v>44</v>
      </c>
    </row>
    <row r="45" spans="1:13" ht="49.5" hidden="1" customHeight="1">
      <c r="A45" s="52"/>
      <c r="B45" s="55"/>
      <c r="C45" s="39" t="s">
        <v>25</v>
      </c>
      <c r="D45" s="41">
        <f t="shared" ref="D45:D55" si="3">SUM(E45:H45)</f>
        <v>0</v>
      </c>
      <c r="E45" s="41">
        <v>0</v>
      </c>
      <c r="F45" s="41">
        <v>0</v>
      </c>
      <c r="G45" s="41">
        <v>0</v>
      </c>
      <c r="H45" s="41">
        <v>0</v>
      </c>
      <c r="I45" s="51"/>
      <c r="J45" s="54"/>
      <c r="K45" s="39" t="s">
        <v>45</v>
      </c>
      <c r="L45" s="51"/>
      <c r="M45" s="50"/>
    </row>
    <row r="46" spans="1:13" ht="49.5" hidden="1" customHeight="1">
      <c r="A46" s="52"/>
      <c r="B46" s="55"/>
      <c r="C46" s="39" t="s">
        <v>26</v>
      </c>
      <c r="D46" s="41">
        <f t="shared" si="3"/>
        <v>0</v>
      </c>
      <c r="E46" s="41">
        <v>0</v>
      </c>
      <c r="F46" s="41">
        <v>0</v>
      </c>
      <c r="G46" s="41">
        <v>0</v>
      </c>
      <c r="H46" s="41">
        <v>0</v>
      </c>
      <c r="I46" s="51"/>
      <c r="J46" s="54"/>
      <c r="K46" s="39" t="s">
        <v>45</v>
      </c>
      <c r="L46" s="51"/>
      <c r="M46" s="50"/>
    </row>
    <row r="47" spans="1:13" ht="49.5" hidden="1" customHeight="1">
      <c r="A47" s="52"/>
      <c r="B47" s="55"/>
      <c r="C47" s="39" t="s">
        <v>27</v>
      </c>
      <c r="D47" s="41">
        <f t="shared" si="3"/>
        <v>0</v>
      </c>
      <c r="E47" s="41">
        <v>0</v>
      </c>
      <c r="F47" s="41">
        <v>0</v>
      </c>
      <c r="G47" s="41">
        <v>0</v>
      </c>
      <c r="H47" s="41">
        <v>0</v>
      </c>
      <c r="I47" s="51"/>
      <c r="J47" s="54"/>
      <c r="K47" s="39" t="s">
        <v>45</v>
      </c>
      <c r="L47" s="51"/>
      <c r="M47" s="50"/>
    </row>
    <row r="48" spans="1:13" ht="21" customHeight="1">
      <c r="A48" s="50" t="s">
        <v>35</v>
      </c>
      <c r="B48" s="50"/>
      <c r="C48" s="39" t="s">
        <v>20</v>
      </c>
      <c r="D48" s="41">
        <f t="shared" si="3"/>
        <v>48738.5</v>
      </c>
      <c r="E48" s="41">
        <f t="shared" ref="E48:H51" si="4">E28+E44</f>
        <v>0</v>
      </c>
      <c r="F48" s="41">
        <f t="shared" si="4"/>
        <v>0</v>
      </c>
      <c r="G48" s="41">
        <f t="shared" si="4"/>
        <v>48738.5</v>
      </c>
      <c r="H48" s="41">
        <f t="shared" si="4"/>
        <v>0</v>
      </c>
      <c r="I48" s="47" t="s">
        <v>36</v>
      </c>
      <c r="J48" s="47" t="s">
        <v>36</v>
      </c>
      <c r="K48" s="47" t="s">
        <v>36</v>
      </c>
      <c r="L48" s="47" t="s">
        <v>36</v>
      </c>
      <c r="M48" s="47" t="s">
        <v>36</v>
      </c>
    </row>
    <row r="49" spans="1:13" ht="21" customHeight="1">
      <c r="A49" s="50"/>
      <c r="B49" s="50"/>
      <c r="C49" s="39" t="s">
        <v>25</v>
      </c>
      <c r="D49" s="41">
        <f t="shared" si="3"/>
        <v>23040.5</v>
      </c>
      <c r="E49" s="41">
        <f t="shared" si="4"/>
        <v>0</v>
      </c>
      <c r="F49" s="41">
        <f t="shared" si="4"/>
        <v>0</v>
      </c>
      <c r="G49" s="41">
        <f t="shared" si="4"/>
        <v>23040.5</v>
      </c>
      <c r="H49" s="41">
        <f t="shared" si="4"/>
        <v>0</v>
      </c>
      <c r="I49" s="47"/>
      <c r="J49" s="47"/>
      <c r="K49" s="47"/>
      <c r="L49" s="47"/>
      <c r="M49" s="47"/>
    </row>
    <row r="50" spans="1:13" ht="21" customHeight="1">
      <c r="A50" s="50"/>
      <c r="B50" s="50"/>
      <c r="C50" s="39" t="s">
        <v>26</v>
      </c>
      <c r="D50" s="41">
        <f t="shared" si="3"/>
        <v>0</v>
      </c>
      <c r="E50" s="41">
        <f t="shared" si="4"/>
        <v>0</v>
      </c>
      <c r="F50" s="41">
        <f t="shared" si="4"/>
        <v>0</v>
      </c>
      <c r="G50" s="41">
        <f t="shared" si="4"/>
        <v>0</v>
      </c>
      <c r="H50" s="41">
        <f t="shared" si="4"/>
        <v>0</v>
      </c>
      <c r="I50" s="47"/>
      <c r="J50" s="47"/>
      <c r="K50" s="47"/>
      <c r="L50" s="47"/>
      <c r="M50" s="47"/>
    </row>
    <row r="51" spans="1:13" ht="21" customHeight="1">
      <c r="A51" s="50"/>
      <c r="B51" s="50"/>
      <c r="C51" s="39" t="s">
        <v>27</v>
      </c>
      <c r="D51" s="41">
        <f t="shared" si="3"/>
        <v>0</v>
      </c>
      <c r="E51" s="41">
        <f t="shared" si="4"/>
        <v>0</v>
      </c>
      <c r="F51" s="41">
        <f t="shared" si="4"/>
        <v>0</v>
      </c>
      <c r="G51" s="41">
        <f t="shared" si="4"/>
        <v>0</v>
      </c>
      <c r="H51" s="41">
        <f t="shared" si="4"/>
        <v>0</v>
      </c>
      <c r="I51" s="47"/>
      <c r="J51" s="47"/>
      <c r="K51" s="47"/>
      <c r="L51" s="47"/>
      <c r="M51" s="47"/>
    </row>
    <row r="52" spans="1:13" ht="21" customHeight="1">
      <c r="A52" s="50" t="s">
        <v>57</v>
      </c>
      <c r="B52" s="50"/>
      <c r="C52" s="39" t="s">
        <v>20</v>
      </c>
      <c r="D52" s="41">
        <f t="shared" si="3"/>
        <v>145729.79999999999</v>
      </c>
      <c r="E52" s="41">
        <f t="shared" ref="E52:H55" si="5">E22+E48</f>
        <v>96727</v>
      </c>
      <c r="F52" s="41">
        <f t="shared" si="5"/>
        <v>264.3</v>
      </c>
      <c r="G52" s="41">
        <f t="shared" si="5"/>
        <v>48738.5</v>
      </c>
      <c r="H52" s="41">
        <f t="shared" si="5"/>
        <v>0</v>
      </c>
      <c r="I52" s="47" t="s">
        <v>36</v>
      </c>
      <c r="J52" s="47" t="s">
        <v>36</v>
      </c>
      <c r="K52" s="47" t="s">
        <v>36</v>
      </c>
      <c r="L52" s="47" t="s">
        <v>36</v>
      </c>
      <c r="M52" s="47" t="s">
        <v>36</v>
      </c>
    </row>
    <row r="53" spans="1:13" ht="21" customHeight="1">
      <c r="A53" s="50"/>
      <c r="B53" s="50"/>
      <c r="C53" s="39" t="s">
        <v>25</v>
      </c>
      <c r="D53" s="41">
        <f t="shared" si="3"/>
        <v>116808.6</v>
      </c>
      <c r="E53" s="41">
        <f t="shared" si="5"/>
        <v>93513.400000000009</v>
      </c>
      <c r="F53" s="41">
        <f t="shared" si="5"/>
        <v>254.70000000000002</v>
      </c>
      <c r="G53" s="41">
        <f t="shared" si="5"/>
        <v>23040.5</v>
      </c>
      <c r="H53" s="41">
        <f t="shared" si="5"/>
        <v>0</v>
      </c>
      <c r="I53" s="47"/>
      <c r="J53" s="47"/>
      <c r="K53" s="47"/>
      <c r="L53" s="47"/>
      <c r="M53" s="47"/>
    </row>
    <row r="54" spans="1:13" ht="21" customHeight="1">
      <c r="A54" s="50"/>
      <c r="B54" s="50"/>
      <c r="C54" s="39" t="s">
        <v>26</v>
      </c>
      <c r="D54" s="41">
        <f t="shared" si="3"/>
        <v>93968.1</v>
      </c>
      <c r="E54" s="41">
        <f t="shared" si="5"/>
        <v>93707.5</v>
      </c>
      <c r="F54" s="41">
        <f t="shared" si="5"/>
        <v>260.59999999999997</v>
      </c>
      <c r="G54" s="41">
        <f t="shared" si="5"/>
        <v>0</v>
      </c>
      <c r="H54" s="41">
        <f t="shared" si="5"/>
        <v>0</v>
      </c>
      <c r="I54" s="47"/>
      <c r="J54" s="47"/>
      <c r="K54" s="47"/>
      <c r="L54" s="47"/>
      <c r="M54" s="47"/>
    </row>
    <row r="55" spans="1:13" ht="21" customHeight="1">
      <c r="A55" s="50"/>
      <c r="B55" s="50"/>
      <c r="C55" s="39" t="s">
        <v>27</v>
      </c>
      <c r="D55" s="41">
        <f t="shared" si="3"/>
        <v>94049.9</v>
      </c>
      <c r="E55" s="41">
        <f t="shared" si="5"/>
        <v>93786</v>
      </c>
      <c r="F55" s="41">
        <f t="shared" si="5"/>
        <v>263.90000000000003</v>
      </c>
      <c r="G55" s="41">
        <f t="shared" si="5"/>
        <v>0</v>
      </c>
      <c r="H55" s="41">
        <f t="shared" si="5"/>
        <v>0</v>
      </c>
      <c r="I55" s="47"/>
      <c r="J55" s="47"/>
      <c r="K55" s="47"/>
      <c r="L55" s="47"/>
      <c r="M55" s="47"/>
    </row>
    <row r="56" spans="1:13" ht="15.75">
      <c r="A56" s="48" t="s">
        <v>58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1:13" ht="27" customHeight="1">
      <c r="A57" s="49" t="s">
        <v>59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39.75" customHeight="1">
      <c r="A58" s="49" t="s">
        <v>60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13" ht="27" customHeight="1">
      <c r="A59" s="49" t="s">
        <v>61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13" ht="15.75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</row>
    <row r="61" spans="1:13" ht="15" customHeight="1">
      <c r="A61" s="45" t="s">
        <v>62</v>
      </c>
      <c r="B61" s="45"/>
      <c r="C61" s="44"/>
      <c r="D61" s="44"/>
      <c r="E61" s="44"/>
      <c r="F61" s="44"/>
      <c r="G61" s="44"/>
      <c r="H61" s="44"/>
      <c r="I61" s="44"/>
      <c r="J61" s="44"/>
      <c r="K61" s="46" t="s">
        <v>63</v>
      </c>
      <c r="L61" s="46"/>
      <c r="M61" s="44"/>
    </row>
    <row r="62" spans="1:13" ht="15.75">
      <c r="A62" s="45"/>
      <c r="B62" s="45"/>
      <c r="C62" s="44"/>
      <c r="D62" s="44"/>
      <c r="E62" s="44"/>
      <c r="F62" s="44"/>
      <c r="G62" s="44"/>
      <c r="H62" s="44"/>
      <c r="I62" s="44"/>
      <c r="J62" s="44"/>
      <c r="K62" s="46"/>
      <c r="L62" s="46"/>
      <c r="M62" s="44"/>
    </row>
  </sheetData>
  <mergeCells count="87">
    <mergeCell ref="K1:M1"/>
    <mergeCell ref="A3:M3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B9:M9"/>
    <mergeCell ref="A10:A13"/>
    <mergeCell ref="B10:B13"/>
    <mergeCell ref="I10:I13"/>
    <mergeCell ref="J10:J13"/>
    <mergeCell ref="L10:L13"/>
    <mergeCell ref="M10:M13"/>
    <mergeCell ref="M14:M17"/>
    <mergeCell ref="A18:A21"/>
    <mergeCell ref="B18:B21"/>
    <mergeCell ref="I18:I21"/>
    <mergeCell ref="J18:J21"/>
    <mergeCell ref="L18:L21"/>
    <mergeCell ref="M18:M21"/>
    <mergeCell ref="A14:A17"/>
    <mergeCell ref="B14:B17"/>
    <mergeCell ref="I14:I17"/>
    <mergeCell ref="J14:J17"/>
    <mergeCell ref="L14:L17"/>
    <mergeCell ref="M22:M25"/>
    <mergeCell ref="A26:M26"/>
    <mergeCell ref="B27:M27"/>
    <mergeCell ref="A28:A31"/>
    <mergeCell ref="B28:B31"/>
    <mergeCell ref="I28:I31"/>
    <mergeCell ref="J28:J31"/>
    <mergeCell ref="L28:L31"/>
    <mergeCell ref="M28:M31"/>
    <mergeCell ref="A22:B25"/>
    <mergeCell ref="I22:I25"/>
    <mergeCell ref="J22:J25"/>
    <mergeCell ref="K22:K25"/>
    <mergeCell ref="L22:L25"/>
    <mergeCell ref="M32:M35"/>
    <mergeCell ref="A36:A39"/>
    <mergeCell ref="B36:B39"/>
    <mergeCell ref="I36:I39"/>
    <mergeCell ref="J36:J39"/>
    <mergeCell ref="L36:L39"/>
    <mergeCell ref="M36:M39"/>
    <mergeCell ref="A32:A35"/>
    <mergeCell ref="B32:B35"/>
    <mergeCell ref="I32:I35"/>
    <mergeCell ref="J32:J35"/>
    <mergeCell ref="L32:L35"/>
    <mergeCell ref="A40:A43"/>
    <mergeCell ref="B40:B43"/>
    <mergeCell ref="I40:I43"/>
    <mergeCell ref="J40:J43"/>
    <mergeCell ref="A44:A47"/>
    <mergeCell ref="B44:B47"/>
    <mergeCell ref="I44:I47"/>
    <mergeCell ref="J44:J47"/>
    <mergeCell ref="L44:L47"/>
    <mergeCell ref="M44:M47"/>
    <mergeCell ref="A48:B51"/>
    <mergeCell ref="I48:I51"/>
    <mergeCell ref="J48:J51"/>
    <mergeCell ref="K48:K51"/>
    <mergeCell ref="L48:L51"/>
    <mergeCell ref="M48:M51"/>
    <mergeCell ref="A61:B62"/>
    <mergeCell ref="K61:L62"/>
    <mergeCell ref="M52:M55"/>
    <mergeCell ref="A56:M56"/>
    <mergeCell ref="A57:M57"/>
    <mergeCell ref="A58:M58"/>
    <mergeCell ref="A59:M59"/>
    <mergeCell ref="A52:B55"/>
    <mergeCell ref="I52:I55"/>
    <mergeCell ref="J52:J55"/>
    <mergeCell ref="K52:K55"/>
    <mergeCell ref="L52:L55"/>
  </mergeCells>
  <printOptions horizontalCentered="1"/>
  <pageMargins left="0.78740157480314965" right="0.39370078740157483" top="1.1811023622047245" bottom="0.78740157480314965" header="0.98425196850393704" footer="0.15748031496062992"/>
  <pageSetup paperSize="9" scale="64" fitToHeight="0" orientation="landscape" horizontalDpi="300" verticalDpi="300" r:id="rId1"/>
  <headerFooter differentFirst="1">
    <oddHeader>&amp;C&amp;P</oddHeader>
  </headerFooter>
  <rowBreaks count="1" manualBreakCount="1">
    <brk id="2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J332"/>
  <sheetViews>
    <sheetView tabSelected="1" view="pageBreakPreview" zoomScale="60" zoomScaleNormal="95" workbookViewId="0">
      <selection activeCell="I16" sqref="I16:I19"/>
    </sheetView>
  </sheetViews>
  <sheetFormatPr defaultColWidth="8.625" defaultRowHeight="14.25"/>
  <cols>
    <col min="1" max="1" width="6.625" style="8" customWidth="1"/>
    <col min="2" max="2" width="30" style="2" customWidth="1"/>
    <col min="3" max="3" width="11" style="9" customWidth="1"/>
    <col min="4" max="4" width="16" style="2" customWidth="1"/>
    <col min="5" max="5" width="10.875" style="2" customWidth="1"/>
    <col min="6" max="6" width="13.125" style="2" customWidth="1"/>
    <col min="7" max="7" width="13" style="2" customWidth="1"/>
    <col min="8" max="8" width="11.25" style="2" customWidth="1"/>
    <col min="9" max="9" width="27.5" style="2" customWidth="1"/>
    <col min="10" max="10" width="10.5" style="1" customWidth="1"/>
    <col min="11" max="11" width="11.25" style="2" customWidth="1"/>
    <col min="12" max="12" width="16.875" style="2" customWidth="1"/>
    <col min="13" max="13" width="12.625" style="2" customWidth="1"/>
    <col min="14" max="1024" width="9.875" style="10" customWidth="1"/>
  </cols>
  <sheetData>
    <row r="1" spans="1:15" ht="69.75" customHeight="1">
      <c r="J1" s="79" t="s">
        <v>252</v>
      </c>
      <c r="K1" s="79"/>
      <c r="L1" s="79"/>
      <c r="M1" s="79"/>
    </row>
    <row r="3" spans="1:15" ht="18.75">
      <c r="A3" s="80" t="s">
        <v>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1"/>
      <c r="O3" s="11"/>
    </row>
    <row r="4" spans="1:15" ht="15">
      <c r="B4" s="12"/>
      <c r="D4" s="13"/>
      <c r="E4" s="13"/>
      <c r="F4" s="13"/>
      <c r="G4" s="13"/>
      <c r="H4" s="13"/>
      <c r="I4" s="12"/>
      <c r="J4" s="12"/>
      <c r="K4" s="13"/>
      <c r="L4" s="12"/>
      <c r="M4" s="12"/>
      <c r="N4" s="11"/>
      <c r="O4" s="11"/>
    </row>
    <row r="5" spans="1:15" ht="33" customHeight="1">
      <c r="A5" s="64" t="s">
        <v>1</v>
      </c>
      <c r="B5" s="71" t="s">
        <v>65</v>
      </c>
      <c r="C5" s="65" t="s">
        <v>3</v>
      </c>
      <c r="D5" s="71" t="s">
        <v>66</v>
      </c>
      <c r="E5" s="71"/>
      <c r="F5" s="71"/>
      <c r="G5" s="71"/>
      <c r="H5" s="71"/>
      <c r="I5" s="71" t="s">
        <v>5</v>
      </c>
      <c r="J5" s="65" t="s">
        <v>6</v>
      </c>
      <c r="K5" s="66" t="s">
        <v>7</v>
      </c>
      <c r="L5" s="71" t="s">
        <v>67</v>
      </c>
      <c r="M5" s="66" t="s">
        <v>9</v>
      </c>
      <c r="N5" s="11"/>
      <c r="O5" s="11"/>
    </row>
    <row r="6" spans="1:15" ht="15" customHeight="1">
      <c r="A6" s="64"/>
      <c r="B6" s="71"/>
      <c r="C6" s="65"/>
      <c r="D6" s="71" t="s">
        <v>10</v>
      </c>
      <c r="E6" s="71" t="s">
        <v>11</v>
      </c>
      <c r="F6" s="71"/>
      <c r="G6" s="71"/>
      <c r="H6" s="71"/>
      <c r="I6" s="71"/>
      <c r="J6" s="65"/>
      <c r="K6" s="66"/>
      <c r="L6" s="71"/>
      <c r="M6" s="71"/>
      <c r="N6" s="11"/>
      <c r="O6" s="11"/>
    </row>
    <row r="7" spans="1:15" ht="33.75" customHeight="1">
      <c r="A7" s="64"/>
      <c r="B7" s="71"/>
      <c r="C7" s="65"/>
      <c r="D7" s="71"/>
      <c r="E7" s="3" t="s">
        <v>68</v>
      </c>
      <c r="F7" s="3" t="s">
        <v>13</v>
      </c>
      <c r="G7" s="3" t="s">
        <v>14</v>
      </c>
      <c r="H7" s="3" t="s">
        <v>15</v>
      </c>
      <c r="I7" s="71"/>
      <c r="J7" s="65"/>
      <c r="K7" s="66"/>
      <c r="L7" s="71"/>
      <c r="M7" s="71"/>
      <c r="N7" s="11"/>
      <c r="O7" s="11"/>
    </row>
    <row r="8" spans="1:15" ht="15">
      <c r="A8" s="1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6">
        <v>10</v>
      </c>
      <c r="K8" s="5">
        <v>11</v>
      </c>
      <c r="L8" s="5">
        <v>12</v>
      </c>
      <c r="M8" s="5">
        <v>13</v>
      </c>
      <c r="N8" s="15"/>
      <c r="O8" s="15"/>
    </row>
    <row r="9" spans="1:15" ht="38.25" customHeight="1">
      <c r="A9" s="67" t="s">
        <v>69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1"/>
      <c r="O9" s="11"/>
    </row>
    <row r="10" spans="1:15" ht="18" customHeight="1">
      <c r="A10" s="64">
        <v>1</v>
      </c>
      <c r="B10" s="67" t="s">
        <v>70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11"/>
      <c r="O10" s="11"/>
    </row>
    <row r="11" spans="1:15" ht="18" customHeight="1">
      <c r="A11" s="64"/>
      <c r="B11" s="67" t="s">
        <v>71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1"/>
      <c r="O11" s="11"/>
    </row>
    <row r="12" spans="1:15" ht="31.5" customHeight="1">
      <c r="A12" s="64" t="s">
        <v>18</v>
      </c>
      <c r="B12" s="65" t="s">
        <v>72</v>
      </c>
      <c r="C12" s="3" t="s">
        <v>20</v>
      </c>
      <c r="D12" s="4">
        <f t="shared" ref="D12:D20" si="0">SUM(E12:H12)</f>
        <v>1066813.8999999999</v>
      </c>
      <c r="E12" s="4">
        <f>E16+E20</f>
        <v>0</v>
      </c>
      <c r="F12" s="4">
        <f>F16+F20</f>
        <v>754964.9</v>
      </c>
      <c r="G12" s="4">
        <f>G16+G20</f>
        <v>246849</v>
      </c>
      <c r="H12" s="4">
        <f>H16+H20</f>
        <v>65000</v>
      </c>
      <c r="I12" s="66" t="s">
        <v>73</v>
      </c>
      <c r="J12" s="65" t="s">
        <v>45</v>
      </c>
      <c r="K12" s="3" t="s">
        <v>45</v>
      </c>
      <c r="L12" s="66" t="s">
        <v>45</v>
      </c>
      <c r="M12" s="64" t="s">
        <v>48</v>
      </c>
      <c r="N12" s="11"/>
      <c r="O12" s="11"/>
    </row>
    <row r="13" spans="1:15" ht="27.75" customHeight="1">
      <c r="A13" s="64"/>
      <c r="B13" s="65"/>
      <c r="C13" s="3" t="s">
        <v>25</v>
      </c>
      <c r="D13" s="4">
        <f t="shared" si="0"/>
        <v>1102416.7</v>
      </c>
      <c r="E13" s="4">
        <f>E17+E23</f>
        <v>0</v>
      </c>
      <c r="F13" s="4">
        <f>F17+F23</f>
        <v>769640</v>
      </c>
      <c r="G13" s="4">
        <f>G17+G23</f>
        <v>267776.7</v>
      </c>
      <c r="H13" s="4">
        <f>H17+H23</f>
        <v>65000</v>
      </c>
      <c r="I13" s="66"/>
      <c r="J13" s="65"/>
      <c r="K13" s="3" t="s">
        <v>45</v>
      </c>
      <c r="L13" s="66"/>
      <c r="M13" s="64"/>
      <c r="N13" s="11"/>
      <c r="O13" s="11"/>
    </row>
    <row r="14" spans="1:15" ht="29.25" customHeight="1">
      <c r="A14" s="64"/>
      <c r="B14" s="65"/>
      <c r="C14" s="3" t="s">
        <v>26</v>
      </c>
      <c r="D14" s="4">
        <f t="shared" si="0"/>
        <v>1188997.7</v>
      </c>
      <c r="E14" s="4">
        <f>E18+E26</f>
        <v>0</v>
      </c>
      <c r="F14" s="4">
        <f>F18+F26</f>
        <v>856221</v>
      </c>
      <c r="G14" s="4">
        <f>G18+G26</f>
        <v>267776.7</v>
      </c>
      <c r="H14" s="4">
        <f>H18+H26</f>
        <v>65000</v>
      </c>
      <c r="I14" s="66"/>
      <c r="J14" s="65"/>
      <c r="K14" s="3" t="s">
        <v>45</v>
      </c>
      <c r="L14" s="66"/>
      <c r="M14" s="64"/>
      <c r="N14" s="11"/>
      <c r="O14" s="11"/>
    </row>
    <row r="15" spans="1:15" ht="29.25" customHeight="1">
      <c r="A15" s="64"/>
      <c r="B15" s="65"/>
      <c r="C15" s="3" t="s">
        <v>27</v>
      </c>
      <c r="D15" s="4">
        <f t="shared" si="0"/>
        <v>1236677.3</v>
      </c>
      <c r="E15" s="4">
        <f>E19+E29</f>
        <v>0</v>
      </c>
      <c r="F15" s="4">
        <f>F19+F29</f>
        <v>903900.6</v>
      </c>
      <c r="G15" s="4">
        <f>G19+G29</f>
        <v>267776.7</v>
      </c>
      <c r="H15" s="4">
        <f>H19+H29</f>
        <v>65000</v>
      </c>
      <c r="I15" s="66"/>
      <c r="J15" s="65"/>
      <c r="K15" s="3" t="s">
        <v>45</v>
      </c>
      <c r="L15" s="66"/>
      <c r="M15" s="64"/>
      <c r="N15" s="11"/>
      <c r="O15" s="11"/>
    </row>
    <row r="16" spans="1:15" ht="30.75" customHeight="1">
      <c r="A16" s="64" t="s">
        <v>74</v>
      </c>
      <c r="B16" s="65" t="s">
        <v>75</v>
      </c>
      <c r="C16" s="3" t="s">
        <v>20</v>
      </c>
      <c r="D16" s="4">
        <f t="shared" si="0"/>
        <v>969436.70000000007</v>
      </c>
      <c r="E16" s="4">
        <v>0</v>
      </c>
      <c r="F16" s="4">
        <f>546349.8+14149.3+27214.7+57289.4+12584.5</f>
        <v>657587.70000000007</v>
      </c>
      <c r="G16" s="4">
        <f>229040.5+5982.5+5128.6+1020+5677.4</f>
        <v>246849</v>
      </c>
      <c r="H16" s="4">
        <v>65000</v>
      </c>
      <c r="I16" s="66" t="s">
        <v>76</v>
      </c>
      <c r="J16" s="65" t="s">
        <v>31</v>
      </c>
      <c r="K16" s="3">
        <v>4352</v>
      </c>
      <c r="L16" s="66" t="s">
        <v>23</v>
      </c>
      <c r="M16" s="64" t="s">
        <v>48</v>
      </c>
      <c r="N16" s="11"/>
      <c r="O16" s="11"/>
    </row>
    <row r="17" spans="1:15" ht="30.75" customHeight="1">
      <c r="A17" s="64"/>
      <c r="B17" s="65"/>
      <c r="C17" s="3" t="s">
        <v>25</v>
      </c>
      <c r="D17" s="4">
        <f t="shared" si="0"/>
        <v>992629.3</v>
      </c>
      <c r="E17" s="4">
        <v>0</v>
      </c>
      <c r="F17" s="4">
        <f>778585.8-109787.4+175.2-9121</f>
        <v>659852.6</v>
      </c>
      <c r="G17" s="4">
        <v>267776.7</v>
      </c>
      <c r="H17" s="4">
        <v>65000</v>
      </c>
      <c r="I17" s="66"/>
      <c r="J17" s="65"/>
      <c r="K17" s="3">
        <v>4445</v>
      </c>
      <c r="L17" s="66"/>
      <c r="M17" s="64"/>
      <c r="N17" s="11"/>
      <c r="O17" s="11"/>
    </row>
    <row r="18" spans="1:15" ht="30.75" customHeight="1">
      <c r="A18" s="64"/>
      <c r="B18" s="65"/>
      <c r="C18" s="3" t="s">
        <v>26</v>
      </c>
      <c r="D18" s="4">
        <f t="shared" si="0"/>
        <v>1079210.3</v>
      </c>
      <c r="E18" s="4">
        <v>0</v>
      </c>
      <c r="F18" s="4">
        <f>856028.3-109787.4+192.7</f>
        <v>746433.6</v>
      </c>
      <c r="G18" s="4">
        <v>267776.7</v>
      </c>
      <c r="H18" s="4">
        <v>65000</v>
      </c>
      <c r="I18" s="66"/>
      <c r="J18" s="65"/>
      <c r="K18" s="3">
        <v>4445</v>
      </c>
      <c r="L18" s="66"/>
      <c r="M18" s="64"/>
      <c r="N18" s="11"/>
      <c r="O18" s="11"/>
    </row>
    <row r="19" spans="1:15" ht="30.75" customHeight="1">
      <c r="A19" s="64"/>
      <c r="B19" s="65"/>
      <c r="C19" s="3" t="s">
        <v>27</v>
      </c>
      <c r="D19" s="4">
        <f t="shared" si="0"/>
        <v>1126889.8999999999</v>
      </c>
      <c r="E19" s="4">
        <f>E23+E33</f>
        <v>0</v>
      </c>
      <c r="F19" s="4">
        <f>903697.2-109787.4+203.4</f>
        <v>794113.2</v>
      </c>
      <c r="G19" s="4">
        <v>267776.7</v>
      </c>
      <c r="H19" s="4">
        <v>65000</v>
      </c>
      <c r="I19" s="66"/>
      <c r="J19" s="65"/>
      <c r="K19" s="3">
        <v>4445</v>
      </c>
      <c r="L19" s="66"/>
      <c r="M19" s="64"/>
      <c r="N19" s="11"/>
      <c r="O19" s="11"/>
    </row>
    <row r="20" spans="1:15" ht="39" customHeight="1">
      <c r="A20" s="78" t="s">
        <v>77</v>
      </c>
      <c r="B20" s="65" t="s">
        <v>78</v>
      </c>
      <c r="C20" s="71" t="s">
        <v>20</v>
      </c>
      <c r="D20" s="77">
        <f t="shared" si="0"/>
        <v>97377.2</v>
      </c>
      <c r="E20" s="77">
        <v>0</v>
      </c>
      <c r="F20" s="77">
        <f>109961.7-12584.5</f>
        <v>97377.2</v>
      </c>
      <c r="G20" s="77">
        <v>0</v>
      </c>
      <c r="H20" s="77">
        <v>0</v>
      </c>
      <c r="I20" s="16" t="s">
        <v>79</v>
      </c>
      <c r="J20" s="6" t="s">
        <v>31</v>
      </c>
      <c r="K20" s="3">
        <v>803</v>
      </c>
      <c r="L20" s="66" t="s">
        <v>23</v>
      </c>
      <c r="M20" s="64" t="s">
        <v>48</v>
      </c>
      <c r="N20" s="11"/>
      <c r="O20" s="11"/>
    </row>
    <row r="21" spans="1:15" ht="35.25" customHeight="1">
      <c r="A21" s="78"/>
      <c r="B21" s="65"/>
      <c r="C21" s="71"/>
      <c r="D21" s="77"/>
      <c r="E21" s="77"/>
      <c r="F21" s="77"/>
      <c r="G21" s="77"/>
      <c r="H21" s="77"/>
      <c r="I21" s="16" t="s">
        <v>80</v>
      </c>
      <c r="J21" s="6" t="s">
        <v>31</v>
      </c>
      <c r="K21" s="3">
        <v>570</v>
      </c>
      <c r="L21" s="66"/>
      <c r="M21" s="64"/>
      <c r="N21" s="11"/>
      <c r="O21" s="11"/>
    </row>
    <row r="22" spans="1:15" ht="35.25" customHeight="1">
      <c r="A22" s="78"/>
      <c r="B22" s="65"/>
      <c r="C22" s="71"/>
      <c r="D22" s="77"/>
      <c r="E22" s="77"/>
      <c r="F22" s="77"/>
      <c r="G22" s="77"/>
      <c r="H22" s="77"/>
      <c r="I22" s="16" t="s">
        <v>81</v>
      </c>
      <c r="J22" s="6" t="s">
        <v>31</v>
      </c>
      <c r="K22" s="3">
        <v>533</v>
      </c>
      <c r="L22" s="66"/>
      <c r="M22" s="64"/>
      <c r="N22" s="11"/>
      <c r="O22" s="11"/>
    </row>
    <row r="23" spans="1:15" ht="40.5" customHeight="1">
      <c r="A23" s="78"/>
      <c r="B23" s="65"/>
      <c r="C23" s="71" t="s">
        <v>25</v>
      </c>
      <c r="D23" s="77">
        <f>SUM(E23:H23)</f>
        <v>109787.4</v>
      </c>
      <c r="E23" s="77">
        <v>0</v>
      </c>
      <c r="F23" s="77">
        <v>109787.4</v>
      </c>
      <c r="G23" s="77">
        <v>0</v>
      </c>
      <c r="H23" s="77">
        <v>0</v>
      </c>
      <c r="I23" s="16" t="s">
        <v>79</v>
      </c>
      <c r="J23" s="6" t="s">
        <v>31</v>
      </c>
      <c r="K23" s="3">
        <v>842</v>
      </c>
      <c r="L23" s="66"/>
      <c r="M23" s="64"/>
      <c r="N23" s="11"/>
      <c r="O23" s="11"/>
    </row>
    <row r="24" spans="1:15" ht="40.5" customHeight="1">
      <c r="A24" s="78"/>
      <c r="B24" s="65"/>
      <c r="C24" s="71"/>
      <c r="D24" s="77"/>
      <c r="E24" s="77"/>
      <c r="F24" s="77"/>
      <c r="G24" s="77"/>
      <c r="H24" s="77"/>
      <c r="I24" s="16" t="s">
        <v>80</v>
      </c>
      <c r="J24" s="6" t="s">
        <v>31</v>
      </c>
      <c r="K24" s="3">
        <v>574</v>
      </c>
      <c r="L24" s="66"/>
      <c r="M24" s="64"/>
      <c r="N24" s="11"/>
      <c r="O24" s="11"/>
    </row>
    <row r="25" spans="1:15" ht="40.5" customHeight="1">
      <c r="A25" s="78"/>
      <c r="B25" s="65"/>
      <c r="C25" s="71"/>
      <c r="D25" s="77"/>
      <c r="E25" s="77"/>
      <c r="F25" s="77"/>
      <c r="G25" s="77"/>
      <c r="H25" s="77"/>
      <c r="I25" s="16" t="s">
        <v>81</v>
      </c>
      <c r="J25" s="6" t="s">
        <v>31</v>
      </c>
      <c r="K25" s="3">
        <v>535</v>
      </c>
      <c r="L25" s="66"/>
      <c r="M25" s="64"/>
      <c r="N25" s="11"/>
      <c r="O25" s="11"/>
    </row>
    <row r="26" spans="1:15" ht="45" customHeight="1">
      <c r="A26" s="78"/>
      <c r="B26" s="65"/>
      <c r="C26" s="71" t="s">
        <v>26</v>
      </c>
      <c r="D26" s="77">
        <f>SUM(E26:H26)</f>
        <v>109787.4</v>
      </c>
      <c r="E26" s="77">
        <v>0</v>
      </c>
      <c r="F26" s="77">
        <v>109787.4</v>
      </c>
      <c r="G26" s="77">
        <v>0</v>
      </c>
      <c r="H26" s="77">
        <v>0</v>
      </c>
      <c r="I26" s="16" t="s">
        <v>79</v>
      </c>
      <c r="J26" s="6" t="s">
        <v>31</v>
      </c>
      <c r="K26" s="3">
        <v>842</v>
      </c>
      <c r="L26" s="66"/>
      <c r="M26" s="64"/>
      <c r="N26" s="11"/>
      <c r="O26" s="11"/>
    </row>
    <row r="27" spans="1:15" ht="35.25" customHeight="1">
      <c r="A27" s="78"/>
      <c r="B27" s="65"/>
      <c r="C27" s="71"/>
      <c r="D27" s="77"/>
      <c r="E27" s="77"/>
      <c r="F27" s="77"/>
      <c r="G27" s="77"/>
      <c r="H27" s="77"/>
      <c r="I27" s="16" t="s">
        <v>80</v>
      </c>
      <c r="J27" s="6" t="s">
        <v>31</v>
      </c>
      <c r="K27" s="3">
        <v>574</v>
      </c>
      <c r="L27" s="66"/>
      <c r="M27" s="64"/>
      <c r="N27" s="11"/>
      <c r="O27" s="11"/>
    </row>
    <row r="28" spans="1:15" ht="41.25" customHeight="1">
      <c r="A28" s="78"/>
      <c r="B28" s="65"/>
      <c r="C28" s="71"/>
      <c r="D28" s="77"/>
      <c r="E28" s="77"/>
      <c r="F28" s="77"/>
      <c r="G28" s="77"/>
      <c r="H28" s="77"/>
      <c r="I28" s="16" t="s">
        <v>81</v>
      </c>
      <c r="J28" s="6" t="s">
        <v>31</v>
      </c>
      <c r="K28" s="3">
        <v>535</v>
      </c>
      <c r="L28" s="66"/>
      <c r="M28" s="64"/>
      <c r="N28" s="11"/>
      <c r="O28" s="11"/>
    </row>
    <row r="29" spans="1:15" ht="45.75" customHeight="1">
      <c r="A29" s="78"/>
      <c r="B29" s="65"/>
      <c r="C29" s="71" t="s">
        <v>27</v>
      </c>
      <c r="D29" s="77">
        <f>SUM(E29:H29)</f>
        <v>109787.4</v>
      </c>
      <c r="E29" s="77">
        <f>E36+E46</f>
        <v>0</v>
      </c>
      <c r="F29" s="77">
        <v>109787.4</v>
      </c>
      <c r="G29" s="77">
        <f>G36+G46</f>
        <v>0</v>
      </c>
      <c r="H29" s="77">
        <f>H36+H46</f>
        <v>0</v>
      </c>
      <c r="I29" s="16" t="s">
        <v>79</v>
      </c>
      <c r="J29" s="6" t="s">
        <v>31</v>
      </c>
      <c r="K29" s="3">
        <v>842</v>
      </c>
      <c r="L29" s="66"/>
      <c r="M29" s="64"/>
      <c r="N29" s="11"/>
      <c r="O29" s="11"/>
    </row>
    <row r="30" spans="1:15" ht="35.25" customHeight="1">
      <c r="A30" s="78"/>
      <c r="B30" s="65"/>
      <c r="C30" s="71"/>
      <c r="D30" s="77"/>
      <c r="E30" s="77"/>
      <c r="F30" s="77"/>
      <c r="G30" s="77"/>
      <c r="H30" s="77"/>
      <c r="I30" s="16" t="s">
        <v>80</v>
      </c>
      <c r="J30" s="6" t="s">
        <v>31</v>
      </c>
      <c r="K30" s="3">
        <v>574</v>
      </c>
      <c r="L30" s="66"/>
      <c r="M30" s="64"/>
      <c r="N30" s="11"/>
      <c r="O30" s="11"/>
    </row>
    <row r="31" spans="1:15" ht="42.75" customHeight="1">
      <c r="A31" s="78"/>
      <c r="B31" s="65"/>
      <c r="C31" s="71"/>
      <c r="D31" s="77"/>
      <c r="E31" s="77"/>
      <c r="F31" s="77"/>
      <c r="G31" s="77"/>
      <c r="H31" s="77"/>
      <c r="I31" s="16" t="s">
        <v>81</v>
      </c>
      <c r="J31" s="6" t="s">
        <v>31</v>
      </c>
      <c r="K31" s="3">
        <v>535</v>
      </c>
      <c r="L31" s="66"/>
      <c r="M31" s="64"/>
      <c r="N31" s="11"/>
      <c r="O31" s="11"/>
    </row>
    <row r="32" spans="1:15" ht="35.25" customHeight="1">
      <c r="A32" s="64" t="s">
        <v>28</v>
      </c>
      <c r="B32" s="65" t="s">
        <v>82</v>
      </c>
      <c r="C32" s="3" t="s">
        <v>20</v>
      </c>
      <c r="D32" s="4">
        <f t="shared" ref="D32:D59" si="1">SUM(E32:H32)</f>
        <v>8438.1</v>
      </c>
      <c r="E32" s="4">
        <v>0</v>
      </c>
      <c r="F32" s="4">
        <f>12323.6-1916.2-1969.3</f>
        <v>8438.1</v>
      </c>
      <c r="G32" s="4">
        <v>0</v>
      </c>
      <c r="H32" s="4">
        <v>0</v>
      </c>
      <c r="I32" s="66" t="s">
        <v>83</v>
      </c>
      <c r="J32" s="65" t="s">
        <v>31</v>
      </c>
      <c r="K32" s="6">
        <v>3095</v>
      </c>
      <c r="L32" s="66" t="s">
        <v>23</v>
      </c>
      <c r="M32" s="64" t="s">
        <v>48</v>
      </c>
      <c r="N32" s="11"/>
      <c r="O32" s="11"/>
    </row>
    <row r="33" spans="1:15" ht="35.25" customHeight="1">
      <c r="A33" s="64"/>
      <c r="B33" s="65"/>
      <c r="C33" s="3" t="s">
        <v>25</v>
      </c>
      <c r="D33" s="4">
        <f t="shared" si="1"/>
        <v>11164.5</v>
      </c>
      <c r="E33" s="4">
        <v>0</v>
      </c>
      <c r="F33" s="4">
        <v>11164.5</v>
      </c>
      <c r="G33" s="4">
        <v>0</v>
      </c>
      <c r="H33" s="4">
        <v>0</v>
      </c>
      <c r="I33" s="66"/>
      <c r="J33" s="65"/>
      <c r="K33" s="3">
        <v>3633</v>
      </c>
      <c r="L33" s="66"/>
      <c r="M33" s="64"/>
      <c r="N33" s="11"/>
      <c r="O33" s="11"/>
    </row>
    <row r="34" spans="1:15" ht="35.25" customHeight="1">
      <c r="A34" s="64"/>
      <c r="B34" s="65"/>
      <c r="C34" s="3" t="s">
        <v>26</v>
      </c>
      <c r="D34" s="4">
        <f t="shared" si="1"/>
        <v>11164.5</v>
      </c>
      <c r="E34" s="4">
        <v>0</v>
      </c>
      <c r="F34" s="4">
        <v>11164.5</v>
      </c>
      <c r="G34" s="4">
        <v>0</v>
      </c>
      <c r="H34" s="4">
        <v>0</v>
      </c>
      <c r="I34" s="66"/>
      <c r="J34" s="65"/>
      <c r="K34" s="3">
        <v>3633</v>
      </c>
      <c r="L34" s="66"/>
      <c r="M34" s="64"/>
      <c r="N34" s="11"/>
      <c r="O34" s="11"/>
    </row>
    <row r="35" spans="1:15" ht="35.25" customHeight="1">
      <c r="A35" s="64"/>
      <c r="B35" s="65"/>
      <c r="C35" s="3" t="s">
        <v>27</v>
      </c>
      <c r="D35" s="4">
        <f t="shared" si="1"/>
        <v>11164.5</v>
      </c>
      <c r="E35" s="4">
        <v>0</v>
      </c>
      <c r="F35" s="4">
        <v>11164.5</v>
      </c>
      <c r="G35" s="4">
        <v>0</v>
      </c>
      <c r="H35" s="4">
        <v>0</v>
      </c>
      <c r="I35" s="66"/>
      <c r="J35" s="65"/>
      <c r="K35" s="3">
        <v>3633</v>
      </c>
      <c r="L35" s="66"/>
      <c r="M35" s="64"/>
      <c r="N35" s="11"/>
      <c r="O35" s="11"/>
    </row>
    <row r="36" spans="1:15" ht="33" customHeight="1">
      <c r="A36" s="64" t="s">
        <v>32</v>
      </c>
      <c r="B36" s="74" t="s">
        <v>84</v>
      </c>
      <c r="C36" s="3" t="s">
        <v>20</v>
      </c>
      <c r="D36" s="4">
        <f t="shared" si="1"/>
        <v>3624</v>
      </c>
      <c r="E36" s="4">
        <v>0</v>
      </c>
      <c r="F36" s="4">
        <f>1723.9+1500.1+400</f>
        <v>3624</v>
      </c>
      <c r="G36" s="4">
        <v>0</v>
      </c>
      <c r="H36" s="4">
        <v>0</v>
      </c>
      <c r="I36" s="75" t="s">
        <v>85</v>
      </c>
      <c r="J36" s="74" t="s">
        <v>31</v>
      </c>
      <c r="K36" s="3">
        <v>189</v>
      </c>
      <c r="L36" s="76" t="s">
        <v>23</v>
      </c>
      <c r="M36" s="64" t="s">
        <v>48</v>
      </c>
      <c r="N36" s="11"/>
      <c r="O36" s="11"/>
    </row>
    <row r="37" spans="1:15" ht="33" customHeight="1">
      <c r="A37" s="64"/>
      <c r="B37" s="74"/>
      <c r="C37" s="3" t="s">
        <v>25</v>
      </c>
      <c r="D37" s="4">
        <f t="shared" si="1"/>
        <v>1730.1</v>
      </c>
      <c r="E37" s="4">
        <v>0</v>
      </c>
      <c r="F37" s="4">
        <f>1729.8+0.3</f>
        <v>1730.1</v>
      </c>
      <c r="G37" s="4">
        <v>0</v>
      </c>
      <c r="H37" s="4">
        <v>0</v>
      </c>
      <c r="I37" s="75"/>
      <c r="J37" s="74"/>
      <c r="K37" s="3">
        <v>193</v>
      </c>
      <c r="L37" s="76"/>
      <c r="M37" s="64"/>
      <c r="N37" s="11"/>
      <c r="O37" s="11"/>
    </row>
    <row r="38" spans="1:15" ht="33" customHeight="1">
      <c r="A38" s="64"/>
      <c r="B38" s="74"/>
      <c r="C38" s="3" t="s">
        <v>26</v>
      </c>
      <c r="D38" s="4">
        <f t="shared" si="1"/>
        <v>1836.6</v>
      </c>
      <c r="E38" s="4">
        <v>0</v>
      </c>
      <c r="F38" s="4">
        <f>1847.3-10.7</f>
        <v>1836.6</v>
      </c>
      <c r="G38" s="4">
        <v>0</v>
      </c>
      <c r="H38" s="4">
        <v>0</v>
      </c>
      <c r="I38" s="75"/>
      <c r="J38" s="74"/>
      <c r="K38" s="3">
        <v>197</v>
      </c>
      <c r="L38" s="76"/>
      <c r="M38" s="64"/>
      <c r="N38" s="11"/>
      <c r="O38" s="11"/>
    </row>
    <row r="39" spans="1:15" ht="33" customHeight="1">
      <c r="A39" s="64"/>
      <c r="B39" s="74"/>
      <c r="C39" s="3" t="s">
        <v>27</v>
      </c>
      <c r="D39" s="4">
        <f t="shared" si="1"/>
        <v>1929.3999999999999</v>
      </c>
      <c r="E39" s="4">
        <v>0</v>
      </c>
      <c r="F39" s="4">
        <f>1925.3+4.1</f>
        <v>1929.3999999999999</v>
      </c>
      <c r="G39" s="4">
        <v>0</v>
      </c>
      <c r="H39" s="4">
        <v>0</v>
      </c>
      <c r="I39" s="75"/>
      <c r="J39" s="74"/>
      <c r="K39" s="3">
        <v>199</v>
      </c>
      <c r="L39" s="76"/>
      <c r="M39" s="64"/>
      <c r="N39" s="11"/>
      <c r="O39" s="11"/>
    </row>
    <row r="40" spans="1:15" ht="27" customHeight="1">
      <c r="A40" s="64" t="s">
        <v>86</v>
      </c>
      <c r="B40" s="74" t="s">
        <v>87</v>
      </c>
      <c r="C40" s="3" t="s">
        <v>20</v>
      </c>
      <c r="D40" s="4">
        <f t="shared" si="1"/>
        <v>5300</v>
      </c>
      <c r="E40" s="4">
        <v>0</v>
      </c>
      <c r="F40" s="4">
        <v>5300</v>
      </c>
      <c r="G40" s="4">
        <v>0</v>
      </c>
      <c r="H40" s="4">
        <v>0</v>
      </c>
      <c r="I40" s="75" t="s">
        <v>88</v>
      </c>
      <c r="J40" s="74" t="s">
        <v>43</v>
      </c>
      <c r="K40" s="3">
        <v>10</v>
      </c>
      <c r="L40" s="76" t="s">
        <v>23</v>
      </c>
      <c r="M40" s="64" t="s">
        <v>48</v>
      </c>
      <c r="N40" s="11"/>
      <c r="O40" s="11"/>
    </row>
    <row r="41" spans="1:15" ht="27" customHeight="1">
      <c r="A41" s="64"/>
      <c r="B41" s="74"/>
      <c r="C41" s="3" t="s">
        <v>25</v>
      </c>
      <c r="D41" s="4">
        <f t="shared" si="1"/>
        <v>4000</v>
      </c>
      <c r="E41" s="4">
        <v>0</v>
      </c>
      <c r="F41" s="4">
        <v>4000</v>
      </c>
      <c r="G41" s="4">
        <v>0</v>
      </c>
      <c r="H41" s="4">
        <v>0</v>
      </c>
      <c r="I41" s="75"/>
      <c r="J41" s="74"/>
      <c r="K41" s="3">
        <v>8</v>
      </c>
      <c r="L41" s="76"/>
      <c r="M41" s="64"/>
      <c r="N41" s="11"/>
      <c r="O41" s="11"/>
    </row>
    <row r="42" spans="1:15" ht="27" customHeight="1">
      <c r="A42" s="64"/>
      <c r="B42" s="74"/>
      <c r="C42" s="3" t="s">
        <v>26</v>
      </c>
      <c r="D42" s="4">
        <f t="shared" si="1"/>
        <v>0</v>
      </c>
      <c r="E42" s="4">
        <v>0</v>
      </c>
      <c r="F42" s="4">
        <v>0</v>
      </c>
      <c r="G42" s="4">
        <v>0</v>
      </c>
      <c r="H42" s="4">
        <v>0</v>
      </c>
      <c r="I42" s="75"/>
      <c r="J42" s="74"/>
      <c r="K42" s="3" t="s">
        <v>45</v>
      </c>
      <c r="L42" s="76"/>
      <c r="M42" s="64"/>
      <c r="N42" s="11"/>
      <c r="O42" s="11"/>
    </row>
    <row r="43" spans="1:15" ht="27" customHeight="1">
      <c r="A43" s="64"/>
      <c r="B43" s="74"/>
      <c r="C43" s="3" t="s">
        <v>27</v>
      </c>
      <c r="D43" s="4">
        <f t="shared" si="1"/>
        <v>0</v>
      </c>
      <c r="E43" s="4">
        <v>0</v>
      </c>
      <c r="F43" s="4">
        <v>0</v>
      </c>
      <c r="G43" s="4">
        <v>0</v>
      </c>
      <c r="H43" s="4">
        <v>0</v>
      </c>
      <c r="I43" s="75"/>
      <c r="J43" s="74"/>
      <c r="K43" s="3" t="s">
        <v>45</v>
      </c>
      <c r="L43" s="76"/>
      <c r="M43" s="64"/>
      <c r="N43" s="11"/>
      <c r="O43" s="11"/>
    </row>
    <row r="44" spans="1:15" ht="37.5" customHeight="1">
      <c r="A44" s="64" t="s">
        <v>89</v>
      </c>
      <c r="B44" s="65" t="s">
        <v>90</v>
      </c>
      <c r="C44" s="3" t="s">
        <v>20</v>
      </c>
      <c r="D44" s="4">
        <f t="shared" si="1"/>
        <v>14315.5</v>
      </c>
      <c r="E44" s="4">
        <v>0</v>
      </c>
      <c r="F44" s="4">
        <v>0</v>
      </c>
      <c r="G44" s="4">
        <f>13480.5-303.5-53.4+154+1037.9</f>
        <v>14315.5</v>
      </c>
      <c r="H44" s="4">
        <v>0</v>
      </c>
      <c r="I44" s="66" t="s">
        <v>91</v>
      </c>
      <c r="J44" s="65" t="s">
        <v>43</v>
      </c>
      <c r="K44" s="3">
        <v>21</v>
      </c>
      <c r="L44" s="66" t="s">
        <v>23</v>
      </c>
      <c r="M44" s="64" t="s">
        <v>48</v>
      </c>
      <c r="N44" s="11"/>
      <c r="O44" s="11"/>
    </row>
    <row r="45" spans="1:15" ht="37.5" customHeight="1">
      <c r="A45" s="64"/>
      <c r="B45" s="65"/>
      <c r="C45" s="3" t="s">
        <v>25</v>
      </c>
      <c r="D45" s="4">
        <f t="shared" si="1"/>
        <v>6053.9000000000005</v>
      </c>
      <c r="E45" s="4">
        <v>0</v>
      </c>
      <c r="F45" s="4">
        <v>0</v>
      </c>
      <c r="G45" s="4">
        <f>9470+756.6-4012.2-160.5</f>
        <v>6053.9000000000005</v>
      </c>
      <c r="H45" s="4">
        <v>0</v>
      </c>
      <c r="I45" s="66"/>
      <c r="J45" s="65"/>
      <c r="K45" s="3">
        <f>6-3</f>
        <v>3</v>
      </c>
      <c r="L45" s="66"/>
      <c r="M45" s="64"/>
      <c r="N45" s="11"/>
      <c r="O45" s="11"/>
    </row>
    <row r="46" spans="1:15" ht="37.5" customHeight="1">
      <c r="A46" s="64"/>
      <c r="B46" s="65"/>
      <c r="C46" s="3" t="s">
        <v>26</v>
      </c>
      <c r="D46" s="4">
        <f t="shared" si="1"/>
        <v>0</v>
      </c>
      <c r="E46" s="4">
        <v>0</v>
      </c>
      <c r="F46" s="4">
        <v>0</v>
      </c>
      <c r="G46" s="4">
        <v>0</v>
      </c>
      <c r="H46" s="4">
        <v>0</v>
      </c>
      <c r="I46" s="66"/>
      <c r="J46" s="65"/>
      <c r="K46" s="3" t="s">
        <v>45</v>
      </c>
      <c r="L46" s="66"/>
      <c r="M46" s="64"/>
      <c r="N46" s="11"/>
      <c r="O46" s="11"/>
    </row>
    <row r="47" spans="1:15" ht="37.5" customHeight="1">
      <c r="A47" s="64"/>
      <c r="B47" s="65"/>
      <c r="C47" s="3" t="s">
        <v>27</v>
      </c>
      <c r="D47" s="4">
        <f t="shared" si="1"/>
        <v>0</v>
      </c>
      <c r="E47" s="4">
        <v>0</v>
      </c>
      <c r="F47" s="4">
        <v>0</v>
      </c>
      <c r="G47" s="4">
        <v>0</v>
      </c>
      <c r="H47" s="4">
        <v>0</v>
      </c>
      <c r="I47" s="66"/>
      <c r="J47" s="65"/>
      <c r="K47" s="3" t="s">
        <v>45</v>
      </c>
      <c r="L47" s="66"/>
      <c r="M47" s="64"/>
      <c r="N47" s="11"/>
      <c r="O47" s="11"/>
    </row>
    <row r="48" spans="1:15" ht="25.5" customHeight="1">
      <c r="A48" s="64" t="s">
        <v>92</v>
      </c>
      <c r="B48" s="65" t="s">
        <v>93</v>
      </c>
      <c r="C48" s="3" t="s">
        <v>20</v>
      </c>
      <c r="D48" s="4">
        <f t="shared" si="1"/>
        <v>2275</v>
      </c>
      <c r="E48" s="4">
        <v>0</v>
      </c>
      <c r="F48" s="4">
        <v>0</v>
      </c>
      <c r="G48" s="4">
        <v>2275</v>
      </c>
      <c r="H48" s="4">
        <v>0</v>
      </c>
      <c r="I48" s="66" t="s">
        <v>94</v>
      </c>
      <c r="J48" s="65" t="s">
        <v>43</v>
      </c>
      <c r="K48" s="3">
        <v>32</v>
      </c>
      <c r="L48" s="66" t="s">
        <v>23</v>
      </c>
      <c r="M48" s="64" t="s">
        <v>48</v>
      </c>
      <c r="N48" s="11"/>
      <c r="O48" s="11"/>
    </row>
    <row r="49" spans="1:15" ht="25.5" customHeight="1">
      <c r="A49" s="64"/>
      <c r="B49" s="65"/>
      <c r="C49" s="3" t="s">
        <v>25</v>
      </c>
      <c r="D49" s="4">
        <f t="shared" si="1"/>
        <v>995</v>
      </c>
      <c r="E49" s="4">
        <v>0</v>
      </c>
      <c r="F49" s="4">
        <v>0</v>
      </c>
      <c r="G49" s="4">
        <v>995</v>
      </c>
      <c r="H49" s="4">
        <v>0</v>
      </c>
      <c r="I49" s="66"/>
      <c r="J49" s="65"/>
      <c r="K49" s="3">
        <v>8</v>
      </c>
      <c r="L49" s="66"/>
      <c r="M49" s="64"/>
      <c r="N49" s="11"/>
      <c r="O49" s="11"/>
    </row>
    <row r="50" spans="1:15" ht="25.5" customHeight="1">
      <c r="A50" s="64"/>
      <c r="B50" s="65"/>
      <c r="C50" s="3" t="s">
        <v>26</v>
      </c>
      <c r="D50" s="4">
        <f t="shared" si="1"/>
        <v>0</v>
      </c>
      <c r="E50" s="4">
        <v>0</v>
      </c>
      <c r="F50" s="4">
        <v>0</v>
      </c>
      <c r="G50" s="4">
        <v>0</v>
      </c>
      <c r="H50" s="4">
        <v>0</v>
      </c>
      <c r="I50" s="66"/>
      <c r="J50" s="65"/>
      <c r="K50" s="3" t="s">
        <v>45</v>
      </c>
      <c r="L50" s="66"/>
      <c r="M50" s="64"/>
      <c r="N50" s="11"/>
      <c r="O50" s="11"/>
    </row>
    <row r="51" spans="1:15" ht="25.5" customHeight="1">
      <c r="A51" s="64"/>
      <c r="B51" s="65"/>
      <c r="C51" s="3" t="s">
        <v>27</v>
      </c>
      <c r="D51" s="4">
        <f t="shared" si="1"/>
        <v>0</v>
      </c>
      <c r="E51" s="4">
        <v>0</v>
      </c>
      <c r="F51" s="4">
        <v>0</v>
      </c>
      <c r="G51" s="4">
        <v>0</v>
      </c>
      <c r="H51" s="4">
        <v>0</v>
      </c>
      <c r="I51" s="66"/>
      <c r="J51" s="65"/>
      <c r="K51" s="3" t="s">
        <v>45</v>
      </c>
      <c r="L51" s="66"/>
      <c r="M51" s="64"/>
      <c r="N51" s="11"/>
      <c r="O51" s="11"/>
    </row>
    <row r="52" spans="1:15" ht="33.75" customHeight="1">
      <c r="A52" s="64" t="s">
        <v>95</v>
      </c>
      <c r="B52" s="65" t="s">
        <v>96</v>
      </c>
      <c r="C52" s="3" t="s">
        <v>20</v>
      </c>
      <c r="D52" s="17">
        <f t="shared" si="1"/>
        <v>3000</v>
      </c>
      <c r="E52" s="17">
        <v>0</v>
      </c>
      <c r="F52" s="17">
        <v>0</v>
      </c>
      <c r="G52" s="17">
        <v>3000</v>
      </c>
      <c r="H52" s="17">
        <v>0</v>
      </c>
      <c r="I52" s="66" t="s">
        <v>97</v>
      </c>
      <c r="J52" s="65" t="s">
        <v>43</v>
      </c>
      <c r="K52" s="3">
        <v>1</v>
      </c>
      <c r="L52" s="66" t="s">
        <v>23</v>
      </c>
      <c r="M52" s="64" t="s">
        <v>48</v>
      </c>
      <c r="N52" s="11"/>
      <c r="O52" s="11"/>
    </row>
    <row r="53" spans="1:15" ht="28.5" customHeight="1">
      <c r="A53" s="64"/>
      <c r="B53" s="65"/>
      <c r="C53" s="3" t="s">
        <v>25</v>
      </c>
      <c r="D53" s="17">
        <f t="shared" si="1"/>
        <v>0</v>
      </c>
      <c r="E53" s="17">
        <v>0</v>
      </c>
      <c r="F53" s="17">
        <v>0</v>
      </c>
      <c r="G53" s="17">
        <v>0</v>
      </c>
      <c r="H53" s="17">
        <v>0</v>
      </c>
      <c r="I53" s="66"/>
      <c r="J53" s="65"/>
      <c r="K53" s="3" t="s">
        <v>45</v>
      </c>
      <c r="L53" s="66"/>
      <c r="M53" s="64"/>
      <c r="N53" s="11"/>
      <c r="O53" s="11"/>
    </row>
    <row r="54" spans="1:15" ht="28.5" customHeight="1">
      <c r="A54" s="64"/>
      <c r="B54" s="65"/>
      <c r="C54" s="3" t="s">
        <v>26</v>
      </c>
      <c r="D54" s="17">
        <f t="shared" si="1"/>
        <v>0</v>
      </c>
      <c r="E54" s="17">
        <v>0</v>
      </c>
      <c r="F54" s="17">
        <v>0</v>
      </c>
      <c r="G54" s="17">
        <v>0</v>
      </c>
      <c r="H54" s="17">
        <v>0</v>
      </c>
      <c r="I54" s="66"/>
      <c r="J54" s="65"/>
      <c r="K54" s="3" t="s">
        <v>45</v>
      </c>
      <c r="L54" s="66"/>
      <c r="M54" s="64"/>
      <c r="N54" s="11"/>
      <c r="O54" s="11"/>
    </row>
    <row r="55" spans="1:15" ht="28.5" customHeight="1">
      <c r="A55" s="64"/>
      <c r="B55" s="65"/>
      <c r="C55" s="3" t="s">
        <v>27</v>
      </c>
      <c r="D55" s="17">
        <f t="shared" si="1"/>
        <v>0</v>
      </c>
      <c r="E55" s="4">
        <v>0</v>
      </c>
      <c r="F55" s="4">
        <v>0</v>
      </c>
      <c r="G55" s="4">
        <v>0</v>
      </c>
      <c r="H55" s="4">
        <v>0</v>
      </c>
      <c r="I55" s="66"/>
      <c r="J55" s="65"/>
      <c r="K55" s="3" t="s">
        <v>45</v>
      </c>
      <c r="L55" s="66"/>
      <c r="M55" s="64"/>
      <c r="N55" s="11"/>
      <c r="O55" s="11"/>
    </row>
    <row r="56" spans="1:15" ht="22.5" customHeight="1">
      <c r="A56" s="64" t="s">
        <v>35</v>
      </c>
      <c r="B56" s="64"/>
      <c r="C56" s="3" t="s">
        <v>20</v>
      </c>
      <c r="D56" s="4">
        <f t="shared" si="1"/>
        <v>1103766.5</v>
      </c>
      <c r="E56" s="4">
        <f t="shared" ref="E56:H59" si="2">E12+E32+E36+E40+E44+E48+E52</f>
        <v>0</v>
      </c>
      <c r="F56" s="4">
        <f t="shared" si="2"/>
        <v>772327</v>
      </c>
      <c r="G56" s="4">
        <f t="shared" si="2"/>
        <v>266439.5</v>
      </c>
      <c r="H56" s="4">
        <f t="shared" si="2"/>
        <v>65000</v>
      </c>
      <c r="I56" s="60" t="s">
        <v>36</v>
      </c>
      <c r="J56" s="60" t="s">
        <v>36</v>
      </c>
      <c r="K56" s="60" t="s">
        <v>36</v>
      </c>
      <c r="L56" s="60" t="s">
        <v>36</v>
      </c>
      <c r="M56" s="60" t="s">
        <v>36</v>
      </c>
      <c r="N56" s="11"/>
      <c r="O56" s="11"/>
    </row>
    <row r="57" spans="1:15" ht="22.5" customHeight="1">
      <c r="A57" s="64"/>
      <c r="B57" s="64"/>
      <c r="C57" s="3" t="s">
        <v>25</v>
      </c>
      <c r="D57" s="4">
        <f t="shared" si="1"/>
        <v>1126360.2</v>
      </c>
      <c r="E57" s="4">
        <f t="shared" si="2"/>
        <v>0</v>
      </c>
      <c r="F57" s="4">
        <f t="shared" si="2"/>
        <v>786534.6</v>
      </c>
      <c r="G57" s="4">
        <f t="shared" si="2"/>
        <v>274825.60000000003</v>
      </c>
      <c r="H57" s="4">
        <f t="shared" si="2"/>
        <v>65000</v>
      </c>
      <c r="I57" s="60"/>
      <c r="J57" s="60"/>
      <c r="K57" s="60"/>
      <c r="L57" s="60"/>
      <c r="M57" s="60"/>
      <c r="N57" s="11"/>
      <c r="O57" s="11"/>
    </row>
    <row r="58" spans="1:15" ht="22.5" customHeight="1">
      <c r="A58" s="64"/>
      <c r="B58" s="64"/>
      <c r="C58" s="3" t="s">
        <v>26</v>
      </c>
      <c r="D58" s="4">
        <f t="shared" si="1"/>
        <v>1201998.8</v>
      </c>
      <c r="E58" s="4">
        <f t="shared" si="2"/>
        <v>0</v>
      </c>
      <c r="F58" s="4">
        <f t="shared" si="2"/>
        <v>869222.1</v>
      </c>
      <c r="G58" s="4">
        <f t="shared" si="2"/>
        <v>267776.7</v>
      </c>
      <c r="H58" s="4">
        <f t="shared" si="2"/>
        <v>65000</v>
      </c>
      <c r="I58" s="60"/>
      <c r="J58" s="60"/>
      <c r="K58" s="60"/>
      <c r="L58" s="60"/>
      <c r="M58" s="60"/>
      <c r="N58" s="11"/>
      <c r="O58" s="11"/>
    </row>
    <row r="59" spans="1:15" ht="22.5" customHeight="1">
      <c r="A59" s="64"/>
      <c r="B59" s="64"/>
      <c r="C59" s="3" t="s">
        <v>27</v>
      </c>
      <c r="D59" s="4">
        <f t="shared" si="1"/>
        <v>1249771.2</v>
      </c>
      <c r="E59" s="4">
        <f t="shared" si="2"/>
        <v>0</v>
      </c>
      <c r="F59" s="4">
        <f t="shared" si="2"/>
        <v>916994.5</v>
      </c>
      <c r="G59" s="4">
        <f t="shared" si="2"/>
        <v>267776.7</v>
      </c>
      <c r="H59" s="4">
        <f t="shared" si="2"/>
        <v>65000</v>
      </c>
      <c r="I59" s="60"/>
      <c r="J59" s="60"/>
      <c r="K59" s="60"/>
      <c r="L59" s="60"/>
      <c r="M59" s="60"/>
      <c r="N59" s="11"/>
      <c r="O59" s="11"/>
    </row>
    <row r="60" spans="1:15" ht="45" customHeight="1">
      <c r="A60" s="67" t="s">
        <v>98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11"/>
      <c r="O60" s="11"/>
    </row>
    <row r="61" spans="1:15" ht="19.5" customHeight="1">
      <c r="A61" s="64" t="s">
        <v>38</v>
      </c>
      <c r="B61" s="67" t="s">
        <v>99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11"/>
      <c r="O61" s="11"/>
    </row>
    <row r="62" spans="1:15" ht="19.5" customHeight="1">
      <c r="A62" s="64"/>
      <c r="B62" s="67" t="s">
        <v>71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11"/>
      <c r="O62" s="11"/>
    </row>
    <row r="63" spans="1:15" ht="33" customHeight="1">
      <c r="A63" s="64" t="s">
        <v>40</v>
      </c>
      <c r="B63" s="65" t="s">
        <v>100</v>
      </c>
      <c r="C63" s="3" t="s">
        <v>20</v>
      </c>
      <c r="D63" s="17">
        <f t="shared" ref="D63:D71" si="3">SUM(E63:H63)</f>
        <v>1160118.7</v>
      </c>
      <c r="E63" s="17">
        <f>E67+E71</f>
        <v>0</v>
      </c>
      <c r="F63" s="17">
        <f>F67+F71</f>
        <v>984839.70000000007</v>
      </c>
      <c r="G63" s="17">
        <f>G67+G71</f>
        <v>153278.99999999997</v>
      </c>
      <c r="H63" s="17">
        <f>H67+H71</f>
        <v>22000</v>
      </c>
      <c r="I63" s="66" t="s">
        <v>101</v>
      </c>
      <c r="J63" s="65" t="s">
        <v>45</v>
      </c>
      <c r="K63" s="3" t="s">
        <v>45</v>
      </c>
      <c r="L63" s="66" t="s">
        <v>45</v>
      </c>
      <c r="M63" s="64" t="s">
        <v>24</v>
      </c>
      <c r="N63" s="11"/>
      <c r="O63" s="11"/>
    </row>
    <row r="64" spans="1:15" ht="21" customHeight="1">
      <c r="A64" s="64"/>
      <c r="B64" s="65"/>
      <c r="C64" s="3" t="s">
        <v>25</v>
      </c>
      <c r="D64" s="17">
        <f t="shared" si="3"/>
        <v>1149116.5</v>
      </c>
      <c r="E64" s="17">
        <f>E68+E77</f>
        <v>0</v>
      </c>
      <c r="F64" s="17">
        <f>F68+F77</f>
        <v>972794.2</v>
      </c>
      <c r="G64" s="17">
        <f>G68+G77</f>
        <v>154322.29999999999</v>
      </c>
      <c r="H64" s="17">
        <f>H68+H77</f>
        <v>22000</v>
      </c>
      <c r="I64" s="66"/>
      <c r="J64" s="65"/>
      <c r="K64" s="3" t="s">
        <v>45</v>
      </c>
      <c r="L64" s="66"/>
      <c r="M64" s="64"/>
      <c r="N64" s="11"/>
      <c r="O64" s="11"/>
    </row>
    <row r="65" spans="1:15" ht="25.5" customHeight="1">
      <c r="A65" s="64"/>
      <c r="B65" s="65"/>
      <c r="C65" s="3" t="s">
        <v>26</v>
      </c>
      <c r="D65" s="17">
        <f t="shared" si="3"/>
        <v>1226836.5</v>
      </c>
      <c r="E65" s="17">
        <f>E69+E83</f>
        <v>0</v>
      </c>
      <c r="F65" s="17">
        <f>F69+F83</f>
        <v>1058494.7</v>
      </c>
      <c r="G65" s="17">
        <f>G69+G83</f>
        <v>146341.79999999999</v>
      </c>
      <c r="H65" s="17">
        <f>H69+H83</f>
        <v>22000</v>
      </c>
      <c r="I65" s="66"/>
      <c r="J65" s="65"/>
      <c r="K65" s="3" t="s">
        <v>45</v>
      </c>
      <c r="L65" s="66"/>
      <c r="M65" s="64"/>
      <c r="N65" s="11"/>
      <c r="O65" s="11"/>
    </row>
    <row r="66" spans="1:15" ht="25.5" customHeight="1">
      <c r="A66" s="64"/>
      <c r="B66" s="65"/>
      <c r="C66" s="3" t="s">
        <v>27</v>
      </c>
      <c r="D66" s="17">
        <f t="shared" si="3"/>
        <v>1294718.7</v>
      </c>
      <c r="E66" s="17">
        <f>E70+E89</f>
        <v>0</v>
      </c>
      <c r="F66" s="17">
        <f>F70+F89</f>
        <v>1126376.8999999999</v>
      </c>
      <c r="G66" s="17">
        <f>G70+G89</f>
        <v>146341.79999999999</v>
      </c>
      <c r="H66" s="17">
        <f>H70+H89</f>
        <v>22000</v>
      </c>
      <c r="I66" s="66"/>
      <c r="J66" s="65"/>
      <c r="K66" s="3" t="s">
        <v>45</v>
      </c>
      <c r="L66" s="66"/>
      <c r="M66" s="64"/>
      <c r="N66" s="11"/>
      <c r="O66" s="11"/>
    </row>
    <row r="67" spans="1:15" ht="30.75" customHeight="1">
      <c r="A67" s="64" t="s">
        <v>46</v>
      </c>
      <c r="B67" s="65" t="s">
        <v>75</v>
      </c>
      <c r="C67" s="3" t="s">
        <v>20</v>
      </c>
      <c r="D67" s="17">
        <f t="shared" si="3"/>
        <v>972844.4</v>
      </c>
      <c r="E67" s="17">
        <v>0</v>
      </c>
      <c r="F67" s="17">
        <f>688978.8+422.3+793.1+70308.7-2006.1+35459.1+3609.5</f>
        <v>797565.4</v>
      </c>
      <c r="G67" s="17">
        <f>140005+2718.6+5520.8+1615+2716.8+202.8+500</f>
        <v>153278.99999999997</v>
      </c>
      <c r="H67" s="17">
        <v>22000</v>
      </c>
      <c r="I67" s="66" t="s">
        <v>102</v>
      </c>
      <c r="J67" s="65" t="s">
        <v>31</v>
      </c>
      <c r="K67" s="3">
        <v>13375</v>
      </c>
      <c r="L67" s="66" t="s">
        <v>23</v>
      </c>
      <c r="M67" s="64" t="s">
        <v>24</v>
      </c>
      <c r="N67" s="11"/>
      <c r="O67" s="11"/>
    </row>
    <row r="68" spans="1:15" ht="30.75" customHeight="1">
      <c r="A68" s="64"/>
      <c r="B68" s="65"/>
      <c r="C68" s="3" t="s">
        <v>25</v>
      </c>
      <c r="D68" s="17">
        <f t="shared" si="3"/>
        <v>960512.7</v>
      </c>
      <c r="E68" s="17">
        <v>0</v>
      </c>
      <c r="F68" s="17">
        <f>960790.6-188603.8+99+11904.6</f>
        <v>784190.4</v>
      </c>
      <c r="G68" s="17">
        <f>146341.8+7611.6+368.9</f>
        <v>154322.29999999999</v>
      </c>
      <c r="H68" s="17">
        <v>22000</v>
      </c>
      <c r="I68" s="66"/>
      <c r="J68" s="65"/>
      <c r="K68" s="3">
        <v>13523</v>
      </c>
      <c r="L68" s="66"/>
      <c r="M68" s="64"/>
      <c r="N68" s="11"/>
      <c r="O68" s="11"/>
    </row>
    <row r="69" spans="1:15" ht="30.75" customHeight="1">
      <c r="A69" s="64"/>
      <c r="B69" s="65"/>
      <c r="C69" s="3" t="s">
        <v>26</v>
      </c>
      <c r="D69" s="17">
        <f t="shared" si="3"/>
        <v>1038232.7</v>
      </c>
      <c r="E69" s="17">
        <v>0</v>
      </c>
      <c r="F69" s="17">
        <f>1058393.8-188603.8+100.9</f>
        <v>869890.9</v>
      </c>
      <c r="G69" s="17">
        <v>146341.79999999999</v>
      </c>
      <c r="H69" s="17">
        <v>22000</v>
      </c>
      <c r="I69" s="66"/>
      <c r="J69" s="65"/>
      <c r="K69" s="3">
        <v>13590</v>
      </c>
      <c r="L69" s="66"/>
      <c r="M69" s="64"/>
      <c r="N69" s="11"/>
      <c r="O69" s="11"/>
    </row>
    <row r="70" spans="1:15" ht="30.75" customHeight="1">
      <c r="A70" s="64"/>
      <c r="B70" s="65"/>
      <c r="C70" s="3" t="s">
        <v>27</v>
      </c>
      <c r="D70" s="17">
        <f t="shared" si="3"/>
        <v>1106114.8999999999</v>
      </c>
      <c r="E70" s="17">
        <v>0</v>
      </c>
      <c r="F70" s="17">
        <f>1126377-188603.8-0.1</f>
        <v>937773.1</v>
      </c>
      <c r="G70" s="17">
        <v>146341.79999999999</v>
      </c>
      <c r="H70" s="17">
        <v>22000</v>
      </c>
      <c r="I70" s="66"/>
      <c r="J70" s="65"/>
      <c r="K70" s="3">
        <v>13590</v>
      </c>
      <c r="L70" s="66"/>
      <c r="M70" s="64"/>
      <c r="N70" s="11"/>
      <c r="O70" s="11"/>
    </row>
    <row r="71" spans="1:15" ht="40.5" customHeight="1">
      <c r="A71" s="64" t="s">
        <v>49</v>
      </c>
      <c r="B71" s="65" t="s">
        <v>78</v>
      </c>
      <c r="C71" s="71" t="s">
        <v>20</v>
      </c>
      <c r="D71" s="73">
        <f t="shared" si="3"/>
        <v>187274.30000000002</v>
      </c>
      <c r="E71" s="73">
        <v>0</v>
      </c>
      <c r="F71" s="73">
        <f>191542.1-422.3-236-3609.5</f>
        <v>187274.30000000002</v>
      </c>
      <c r="G71" s="73">
        <v>0</v>
      </c>
      <c r="H71" s="73">
        <v>0</v>
      </c>
      <c r="I71" s="16" t="s">
        <v>79</v>
      </c>
      <c r="J71" s="6" t="s">
        <v>31</v>
      </c>
      <c r="K71" s="3">
        <v>844</v>
      </c>
      <c r="L71" s="66" t="s">
        <v>23</v>
      </c>
      <c r="M71" s="64" t="s">
        <v>24</v>
      </c>
      <c r="N71" s="11"/>
      <c r="O71" s="11"/>
    </row>
    <row r="72" spans="1:15" ht="89.25" customHeight="1">
      <c r="A72" s="64"/>
      <c r="B72" s="65"/>
      <c r="C72" s="71"/>
      <c r="D72" s="73"/>
      <c r="E72" s="73"/>
      <c r="F72" s="73"/>
      <c r="G72" s="73"/>
      <c r="H72" s="73"/>
      <c r="I72" s="18" t="s">
        <v>103</v>
      </c>
      <c r="J72" s="6" t="s">
        <v>31</v>
      </c>
      <c r="K72" s="3">
        <v>46</v>
      </c>
      <c r="L72" s="66"/>
      <c r="M72" s="64"/>
      <c r="N72" s="11"/>
      <c r="O72" s="11"/>
    </row>
    <row r="73" spans="1:15" ht="29.25" customHeight="1">
      <c r="A73" s="64"/>
      <c r="B73" s="65"/>
      <c r="C73" s="71"/>
      <c r="D73" s="73"/>
      <c r="E73" s="73"/>
      <c r="F73" s="73"/>
      <c r="G73" s="73"/>
      <c r="H73" s="73"/>
      <c r="I73" s="16" t="s">
        <v>104</v>
      </c>
      <c r="J73" s="6" t="s">
        <v>31</v>
      </c>
      <c r="K73" s="3">
        <v>732</v>
      </c>
      <c r="L73" s="66"/>
      <c r="M73" s="64"/>
      <c r="N73" s="11"/>
      <c r="O73" s="11"/>
    </row>
    <row r="74" spans="1:15" ht="39.75" customHeight="1">
      <c r="A74" s="64"/>
      <c r="B74" s="65"/>
      <c r="C74" s="71"/>
      <c r="D74" s="73"/>
      <c r="E74" s="73"/>
      <c r="F74" s="73"/>
      <c r="G74" s="73"/>
      <c r="H74" s="73"/>
      <c r="I74" s="16" t="s">
        <v>105</v>
      </c>
      <c r="J74" s="6" t="s">
        <v>31</v>
      </c>
      <c r="K74" s="3">
        <v>559</v>
      </c>
      <c r="L74" s="66"/>
      <c r="M74" s="64"/>
      <c r="N74" s="11"/>
      <c r="O74" s="11"/>
    </row>
    <row r="75" spans="1:15" ht="39.75" customHeight="1">
      <c r="A75" s="64"/>
      <c r="B75" s="65"/>
      <c r="C75" s="71"/>
      <c r="D75" s="73"/>
      <c r="E75" s="73"/>
      <c r="F75" s="73"/>
      <c r="G75" s="73"/>
      <c r="H75" s="73"/>
      <c r="I75" s="16" t="s">
        <v>106</v>
      </c>
      <c r="J75" s="6" t="s">
        <v>31</v>
      </c>
      <c r="K75" s="3">
        <v>734</v>
      </c>
      <c r="L75" s="66"/>
      <c r="M75" s="64"/>
      <c r="N75" s="11"/>
      <c r="O75" s="11"/>
    </row>
    <row r="76" spans="1:15" ht="87" customHeight="1">
      <c r="A76" s="64"/>
      <c r="B76" s="65"/>
      <c r="C76" s="71"/>
      <c r="D76" s="73"/>
      <c r="E76" s="73"/>
      <c r="F76" s="73"/>
      <c r="G76" s="73"/>
      <c r="H76" s="73"/>
      <c r="I76" s="16" t="s">
        <v>107</v>
      </c>
      <c r="J76" s="6" t="s">
        <v>43</v>
      </c>
      <c r="K76" s="3">
        <v>25</v>
      </c>
      <c r="L76" s="66"/>
      <c r="M76" s="64"/>
      <c r="N76" s="11"/>
      <c r="O76" s="11"/>
    </row>
    <row r="77" spans="1:15" ht="42" customHeight="1">
      <c r="A77" s="64"/>
      <c r="B77" s="65"/>
      <c r="C77" s="71" t="s">
        <v>25</v>
      </c>
      <c r="D77" s="73">
        <f>SUM(E77:H77)</f>
        <v>188603.8</v>
      </c>
      <c r="E77" s="73">
        <v>0</v>
      </c>
      <c r="F77" s="73">
        <v>188603.8</v>
      </c>
      <c r="G77" s="73">
        <v>0</v>
      </c>
      <c r="H77" s="73">
        <v>0</v>
      </c>
      <c r="I77" s="16" t="s">
        <v>79</v>
      </c>
      <c r="J77" s="6" t="s">
        <v>31</v>
      </c>
      <c r="K77" s="3">
        <v>810</v>
      </c>
      <c r="L77" s="66"/>
      <c r="M77" s="64"/>
      <c r="N77" s="11"/>
      <c r="O77" s="11"/>
    </row>
    <row r="78" spans="1:15" ht="86.25" customHeight="1">
      <c r="A78" s="64"/>
      <c r="B78" s="65"/>
      <c r="C78" s="71"/>
      <c r="D78" s="73"/>
      <c r="E78" s="73"/>
      <c r="F78" s="73"/>
      <c r="G78" s="73"/>
      <c r="H78" s="73"/>
      <c r="I78" s="18" t="s">
        <v>103</v>
      </c>
      <c r="J78" s="6" t="s">
        <v>31</v>
      </c>
      <c r="K78" s="3">
        <v>50</v>
      </c>
      <c r="L78" s="66"/>
      <c r="M78" s="64"/>
      <c r="N78" s="11"/>
      <c r="O78" s="11"/>
    </row>
    <row r="79" spans="1:15" ht="30" customHeight="1">
      <c r="A79" s="64"/>
      <c r="B79" s="65"/>
      <c r="C79" s="71"/>
      <c r="D79" s="73"/>
      <c r="E79" s="73"/>
      <c r="F79" s="73"/>
      <c r="G79" s="73"/>
      <c r="H79" s="73"/>
      <c r="I79" s="16" t="s">
        <v>104</v>
      </c>
      <c r="J79" s="6" t="s">
        <v>31</v>
      </c>
      <c r="K79" s="3">
        <v>700</v>
      </c>
      <c r="L79" s="66"/>
      <c r="M79" s="64"/>
      <c r="N79" s="11"/>
      <c r="O79" s="11"/>
    </row>
    <row r="80" spans="1:15" ht="36" customHeight="1">
      <c r="A80" s="64"/>
      <c r="B80" s="65"/>
      <c r="C80" s="71"/>
      <c r="D80" s="73"/>
      <c r="E80" s="73"/>
      <c r="F80" s="73"/>
      <c r="G80" s="73"/>
      <c r="H80" s="73"/>
      <c r="I80" s="16" t="s">
        <v>105</v>
      </c>
      <c r="J80" s="6" t="s">
        <v>31</v>
      </c>
      <c r="K80" s="3">
        <v>560</v>
      </c>
      <c r="L80" s="66"/>
      <c r="M80" s="64"/>
      <c r="N80" s="11"/>
      <c r="O80" s="11"/>
    </row>
    <row r="81" spans="1:15" ht="36.75" customHeight="1">
      <c r="A81" s="64"/>
      <c r="B81" s="65"/>
      <c r="C81" s="71"/>
      <c r="D81" s="73"/>
      <c r="E81" s="73"/>
      <c r="F81" s="73"/>
      <c r="G81" s="73"/>
      <c r="H81" s="73"/>
      <c r="I81" s="16" t="s">
        <v>106</v>
      </c>
      <c r="J81" s="6" t="s">
        <v>31</v>
      </c>
      <c r="K81" s="3">
        <v>688</v>
      </c>
      <c r="L81" s="66"/>
      <c r="M81" s="64"/>
      <c r="N81" s="11"/>
      <c r="O81" s="11"/>
    </row>
    <row r="82" spans="1:15" ht="90" customHeight="1">
      <c r="A82" s="64"/>
      <c r="B82" s="65"/>
      <c r="C82" s="71"/>
      <c r="D82" s="73"/>
      <c r="E82" s="73"/>
      <c r="F82" s="73"/>
      <c r="G82" s="73"/>
      <c r="H82" s="73"/>
      <c r="I82" s="16" t="s">
        <v>107</v>
      </c>
      <c r="J82" s="6" t="s">
        <v>43</v>
      </c>
      <c r="K82" s="3">
        <v>25</v>
      </c>
      <c r="L82" s="66"/>
      <c r="M82" s="64"/>
      <c r="N82" s="11"/>
      <c r="O82" s="11"/>
    </row>
    <row r="83" spans="1:15" ht="40.5" customHeight="1">
      <c r="A83" s="64"/>
      <c r="B83" s="65"/>
      <c r="C83" s="71" t="s">
        <v>26</v>
      </c>
      <c r="D83" s="73">
        <f>SUM(E83:H83)</f>
        <v>188603.8</v>
      </c>
      <c r="E83" s="73">
        <v>0</v>
      </c>
      <c r="F83" s="73">
        <v>188603.8</v>
      </c>
      <c r="G83" s="73">
        <v>0</v>
      </c>
      <c r="H83" s="73">
        <v>0</v>
      </c>
      <c r="I83" s="16" t="s">
        <v>79</v>
      </c>
      <c r="J83" s="6" t="s">
        <v>31</v>
      </c>
      <c r="K83" s="3">
        <v>810</v>
      </c>
      <c r="L83" s="66"/>
      <c r="M83" s="64"/>
      <c r="N83" s="11"/>
      <c r="O83" s="11"/>
    </row>
    <row r="84" spans="1:15" ht="90.75" customHeight="1">
      <c r="A84" s="64"/>
      <c r="B84" s="65"/>
      <c r="C84" s="71"/>
      <c r="D84" s="73"/>
      <c r="E84" s="73"/>
      <c r="F84" s="73"/>
      <c r="G84" s="73"/>
      <c r="H84" s="73"/>
      <c r="I84" s="18" t="s">
        <v>103</v>
      </c>
      <c r="J84" s="6" t="s">
        <v>31</v>
      </c>
      <c r="K84" s="3">
        <v>50</v>
      </c>
      <c r="L84" s="66"/>
      <c r="M84" s="64"/>
      <c r="N84" s="11"/>
      <c r="O84" s="11"/>
    </row>
    <row r="85" spans="1:15" ht="30" customHeight="1">
      <c r="A85" s="64"/>
      <c r="B85" s="65"/>
      <c r="C85" s="71"/>
      <c r="D85" s="73"/>
      <c r="E85" s="73"/>
      <c r="F85" s="73"/>
      <c r="G85" s="73"/>
      <c r="H85" s="73"/>
      <c r="I85" s="16" t="s">
        <v>104</v>
      </c>
      <c r="J85" s="6" t="s">
        <v>31</v>
      </c>
      <c r="K85" s="3">
        <v>700</v>
      </c>
      <c r="L85" s="66"/>
      <c r="M85" s="64"/>
      <c r="N85" s="11"/>
      <c r="O85" s="11"/>
    </row>
    <row r="86" spans="1:15" ht="37.5" customHeight="1">
      <c r="A86" s="64"/>
      <c r="B86" s="65"/>
      <c r="C86" s="71"/>
      <c r="D86" s="73"/>
      <c r="E86" s="73"/>
      <c r="F86" s="73"/>
      <c r="G86" s="73"/>
      <c r="H86" s="73"/>
      <c r="I86" s="16" t="s">
        <v>105</v>
      </c>
      <c r="J86" s="6" t="s">
        <v>31</v>
      </c>
      <c r="K86" s="3">
        <v>560</v>
      </c>
      <c r="L86" s="66"/>
      <c r="M86" s="64"/>
      <c r="N86" s="11"/>
      <c r="O86" s="11"/>
    </row>
    <row r="87" spans="1:15" ht="36.75" customHeight="1">
      <c r="A87" s="64"/>
      <c r="B87" s="65"/>
      <c r="C87" s="71"/>
      <c r="D87" s="73"/>
      <c r="E87" s="73"/>
      <c r="F87" s="73"/>
      <c r="G87" s="73"/>
      <c r="H87" s="73"/>
      <c r="I87" s="16" t="s">
        <v>106</v>
      </c>
      <c r="J87" s="6" t="s">
        <v>31</v>
      </c>
      <c r="K87" s="3">
        <v>688</v>
      </c>
      <c r="L87" s="66"/>
      <c r="M87" s="64"/>
      <c r="N87" s="11"/>
      <c r="O87" s="11"/>
    </row>
    <row r="88" spans="1:15" ht="85.5" customHeight="1">
      <c r="A88" s="64"/>
      <c r="B88" s="65"/>
      <c r="C88" s="71"/>
      <c r="D88" s="73"/>
      <c r="E88" s="73"/>
      <c r="F88" s="73"/>
      <c r="G88" s="73"/>
      <c r="H88" s="73"/>
      <c r="I88" s="16" t="s">
        <v>107</v>
      </c>
      <c r="J88" s="6" t="s">
        <v>43</v>
      </c>
      <c r="K88" s="3">
        <v>25</v>
      </c>
      <c r="L88" s="66"/>
      <c r="M88" s="64"/>
      <c r="N88" s="11"/>
      <c r="O88" s="11"/>
    </row>
    <row r="89" spans="1:15" ht="42.75" customHeight="1">
      <c r="A89" s="64"/>
      <c r="B89" s="65"/>
      <c r="C89" s="71" t="s">
        <v>27</v>
      </c>
      <c r="D89" s="73">
        <f>SUM(E89:H89)</f>
        <v>188603.8</v>
      </c>
      <c r="E89" s="73">
        <v>0</v>
      </c>
      <c r="F89" s="73">
        <v>188603.8</v>
      </c>
      <c r="G89" s="73">
        <v>0</v>
      </c>
      <c r="H89" s="73">
        <v>0</v>
      </c>
      <c r="I89" s="16" t="s">
        <v>79</v>
      </c>
      <c r="J89" s="6" t="s">
        <v>31</v>
      </c>
      <c r="K89" s="3">
        <v>810</v>
      </c>
      <c r="L89" s="66"/>
      <c r="M89" s="64"/>
      <c r="N89" s="11"/>
      <c r="O89" s="11"/>
    </row>
    <row r="90" spans="1:15" ht="78.75" customHeight="1">
      <c r="A90" s="64"/>
      <c r="B90" s="65"/>
      <c r="C90" s="71"/>
      <c r="D90" s="73"/>
      <c r="E90" s="73"/>
      <c r="F90" s="73"/>
      <c r="G90" s="73"/>
      <c r="H90" s="73"/>
      <c r="I90" s="18" t="s">
        <v>103</v>
      </c>
      <c r="J90" s="6" t="s">
        <v>31</v>
      </c>
      <c r="K90" s="3">
        <v>50</v>
      </c>
      <c r="L90" s="66"/>
      <c r="M90" s="64"/>
      <c r="N90" s="11"/>
      <c r="O90" s="11"/>
    </row>
    <row r="91" spans="1:15" ht="42.75" customHeight="1">
      <c r="A91" s="64"/>
      <c r="B91" s="65"/>
      <c r="C91" s="71"/>
      <c r="D91" s="73"/>
      <c r="E91" s="73"/>
      <c r="F91" s="73"/>
      <c r="G91" s="73"/>
      <c r="H91" s="73"/>
      <c r="I91" s="16" t="s">
        <v>104</v>
      </c>
      <c r="J91" s="6" t="s">
        <v>31</v>
      </c>
      <c r="K91" s="3">
        <v>700</v>
      </c>
      <c r="L91" s="66"/>
      <c r="M91" s="64"/>
      <c r="N91" s="11"/>
      <c r="O91" s="11"/>
    </row>
    <row r="92" spans="1:15" ht="42.75" customHeight="1">
      <c r="A92" s="64"/>
      <c r="B92" s="65"/>
      <c r="C92" s="71"/>
      <c r="D92" s="73"/>
      <c r="E92" s="73"/>
      <c r="F92" s="73"/>
      <c r="G92" s="73"/>
      <c r="H92" s="73"/>
      <c r="I92" s="16" t="s">
        <v>105</v>
      </c>
      <c r="J92" s="6" t="s">
        <v>31</v>
      </c>
      <c r="K92" s="3">
        <v>560</v>
      </c>
      <c r="L92" s="66"/>
      <c r="M92" s="64"/>
      <c r="N92" s="11"/>
      <c r="O92" s="11"/>
    </row>
    <row r="93" spans="1:15" ht="42.75" customHeight="1">
      <c r="A93" s="64"/>
      <c r="B93" s="65"/>
      <c r="C93" s="71"/>
      <c r="D93" s="73"/>
      <c r="E93" s="73"/>
      <c r="F93" s="73"/>
      <c r="G93" s="73"/>
      <c r="H93" s="73"/>
      <c r="I93" s="16" t="s">
        <v>106</v>
      </c>
      <c r="J93" s="6" t="s">
        <v>31</v>
      </c>
      <c r="K93" s="3">
        <v>688</v>
      </c>
      <c r="L93" s="66"/>
      <c r="M93" s="64"/>
      <c r="N93" s="11"/>
      <c r="O93" s="11"/>
    </row>
    <row r="94" spans="1:15" ht="83.25" customHeight="1">
      <c r="A94" s="64"/>
      <c r="B94" s="65"/>
      <c r="C94" s="71"/>
      <c r="D94" s="73"/>
      <c r="E94" s="73"/>
      <c r="F94" s="73"/>
      <c r="G94" s="73"/>
      <c r="H94" s="73"/>
      <c r="I94" s="16" t="s">
        <v>107</v>
      </c>
      <c r="J94" s="6" t="s">
        <v>43</v>
      </c>
      <c r="K94" s="3">
        <v>25</v>
      </c>
      <c r="L94" s="66"/>
      <c r="M94" s="64"/>
      <c r="N94" s="11"/>
      <c r="O94" s="11"/>
    </row>
    <row r="95" spans="1:15" ht="30" customHeight="1">
      <c r="A95" s="64" t="s">
        <v>54</v>
      </c>
      <c r="B95" s="65" t="s">
        <v>108</v>
      </c>
      <c r="C95" s="3" t="s">
        <v>20</v>
      </c>
      <c r="D95" s="17">
        <f t="shared" ref="D95:D126" si="4">SUM(E95:H95)</f>
        <v>1687.4</v>
      </c>
      <c r="E95" s="17">
        <v>0</v>
      </c>
      <c r="F95" s="17">
        <v>0</v>
      </c>
      <c r="G95" s="17">
        <v>1687.4</v>
      </c>
      <c r="H95" s="17">
        <v>0</v>
      </c>
      <c r="I95" s="66" t="s">
        <v>109</v>
      </c>
      <c r="J95" s="65" t="s">
        <v>31</v>
      </c>
      <c r="K95" s="3">
        <v>50</v>
      </c>
      <c r="L95" s="66" t="s">
        <v>23</v>
      </c>
      <c r="M95" s="64" t="s">
        <v>24</v>
      </c>
      <c r="N95" s="11"/>
      <c r="O95" s="11"/>
    </row>
    <row r="96" spans="1:15" ht="30" customHeight="1">
      <c r="A96" s="64"/>
      <c r="B96" s="65"/>
      <c r="C96" s="3" t="s">
        <v>25</v>
      </c>
      <c r="D96" s="17">
        <f t="shared" si="4"/>
        <v>1687.4</v>
      </c>
      <c r="E96" s="17">
        <v>0</v>
      </c>
      <c r="F96" s="17">
        <v>0</v>
      </c>
      <c r="G96" s="17">
        <v>1687.4</v>
      </c>
      <c r="H96" s="17">
        <v>0</v>
      </c>
      <c r="I96" s="66"/>
      <c r="J96" s="65"/>
      <c r="K96" s="3">
        <v>50</v>
      </c>
      <c r="L96" s="66"/>
      <c r="M96" s="64"/>
      <c r="N96" s="11"/>
      <c r="O96" s="11"/>
    </row>
    <row r="97" spans="1:15" ht="30" customHeight="1">
      <c r="A97" s="64"/>
      <c r="B97" s="65"/>
      <c r="C97" s="3" t="s">
        <v>26</v>
      </c>
      <c r="D97" s="17">
        <f t="shared" si="4"/>
        <v>1687.4</v>
      </c>
      <c r="E97" s="17">
        <v>0</v>
      </c>
      <c r="F97" s="17">
        <v>0</v>
      </c>
      <c r="G97" s="17">
        <v>1687.4</v>
      </c>
      <c r="H97" s="17">
        <v>0</v>
      </c>
      <c r="I97" s="66"/>
      <c r="J97" s="65"/>
      <c r="K97" s="3">
        <v>50</v>
      </c>
      <c r="L97" s="66"/>
      <c r="M97" s="64"/>
      <c r="N97" s="11"/>
      <c r="O97" s="11"/>
    </row>
    <row r="98" spans="1:15" ht="30" customHeight="1">
      <c r="A98" s="64"/>
      <c r="B98" s="65"/>
      <c r="C98" s="3" t="s">
        <v>27</v>
      </c>
      <c r="D98" s="17">
        <f t="shared" si="4"/>
        <v>1687.4</v>
      </c>
      <c r="E98" s="17">
        <v>0</v>
      </c>
      <c r="F98" s="17">
        <v>0</v>
      </c>
      <c r="G98" s="17">
        <v>1687.4</v>
      </c>
      <c r="H98" s="17">
        <v>0</v>
      </c>
      <c r="I98" s="66"/>
      <c r="J98" s="65"/>
      <c r="K98" s="3">
        <v>50</v>
      </c>
      <c r="L98" s="66"/>
      <c r="M98" s="64"/>
      <c r="N98" s="11"/>
      <c r="O98" s="11"/>
    </row>
    <row r="99" spans="1:15" ht="27.75" customHeight="1">
      <c r="A99" s="64" t="s">
        <v>110</v>
      </c>
      <c r="B99" s="65" t="s">
        <v>111</v>
      </c>
      <c r="C99" s="3" t="s">
        <v>20</v>
      </c>
      <c r="D99" s="17">
        <f t="shared" si="4"/>
        <v>830.7</v>
      </c>
      <c r="E99" s="17">
        <v>0</v>
      </c>
      <c r="F99" s="17">
        <v>0</v>
      </c>
      <c r="G99" s="17">
        <v>830.7</v>
      </c>
      <c r="H99" s="17">
        <v>0</v>
      </c>
      <c r="I99" s="66" t="s">
        <v>112</v>
      </c>
      <c r="J99" s="65" t="s">
        <v>31</v>
      </c>
      <c r="K99" s="3">
        <v>37</v>
      </c>
      <c r="L99" s="66" t="s">
        <v>23</v>
      </c>
      <c r="M99" s="64" t="s">
        <v>24</v>
      </c>
      <c r="N99" s="11"/>
      <c r="O99" s="11"/>
    </row>
    <row r="100" spans="1:15" ht="27.75" customHeight="1">
      <c r="A100" s="64"/>
      <c r="B100" s="65"/>
      <c r="C100" s="3" t="s">
        <v>25</v>
      </c>
      <c r="D100" s="17">
        <f t="shared" si="4"/>
        <v>860.5</v>
      </c>
      <c r="E100" s="17">
        <v>0</v>
      </c>
      <c r="F100" s="17">
        <v>0</v>
      </c>
      <c r="G100" s="17">
        <v>860.5</v>
      </c>
      <c r="H100" s="17">
        <v>0</v>
      </c>
      <c r="I100" s="66"/>
      <c r="J100" s="65"/>
      <c r="K100" s="3">
        <v>37</v>
      </c>
      <c r="L100" s="66"/>
      <c r="M100" s="64"/>
      <c r="N100" s="11"/>
      <c r="O100" s="11"/>
    </row>
    <row r="101" spans="1:15" ht="27.75" customHeight="1">
      <c r="A101" s="64"/>
      <c r="B101" s="65"/>
      <c r="C101" s="3" t="s">
        <v>26</v>
      </c>
      <c r="D101" s="17">
        <f t="shared" si="4"/>
        <v>860.5</v>
      </c>
      <c r="E101" s="17">
        <v>0</v>
      </c>
      <c r="F101" s="17">
        <v>0</v>
      </c>
      <c r="G101" s="17">
        <v>860.5</v>
      </c>
      <c r="H101" s="17">
        <v>0</v>
      </c>
      <c r="I101" s="66"/>
      <c r="J101" s="65"/>
      <c r="K101" s="3">
        <v>37</v>
      </c>
      <c r="L101" s="66"/>
      <c r="M101" s="64"/>
      <c r="N101" s="11"/>
      <c r="O101" s="11"/>
    </row>
    <row r="102" spans="1:15" ht="27.75" customHeight="1">
      <c r="A102" s="64"/>
      <c r="B102" s="65"/>
      <c r="C102" s="3" t="s">
        <v>27</v>
      </c>
      <c r="D102" s="17">
        <f t="shared" si="4"/>
        <v>860.5</v>
      </c>
      <c r="E102" s="17">
        <v>0</v>
      </c>
      <c r="F102" s="17">
        <v>0</v>
      </c>
      <c r="G102" s="17">
        <v>860.5</v>
      </c>
      <c r="H102" s="17">
        <v>0</v>
      </c>
      <c r="I102" s="66"/>
      <c r="J102" s="65"/>
      <c r="K102" s="3">
        <v>37</v>
      </c>
      <c r="L102" s="66"/>
      <c r="M102" s="64"/>
      <c r="N102" s="11"/>
      <c r="O102" s="11"/>
    </row>
    <row r="103" spans="1:15" ht="27" customHeight="1">
      <c r="A103" s="64" t="s">
        <v>113</v>
      </c>
      <c r="B103" s="65" t="s">
        <v>114</v>
      </c>
      <c r="C103" s="3" t="s">
        <v>20</v>
      </c>
      <c r="D103" s="17">
        <f t="shared" si="4"/>
        <v>174026.8</v>
      </c>
      <c r="E103" s="17">
        <f t="shared" ref="E103:H106" si="5">E107+E111+E123+E127+E131+E135+E147</f>
        <v>55201.5</v>
      </c>
      <c r="F103" s="17">
        <f t="shared" si="5"/>
        <v>63201.8</v>
      </c>
      <c r="G103" s="17">
        <f t="shared" si="5"/>
        <v>55623.5</v>
      </c>
      <c r="H103" s="17">
        <f t="shared" si="5"/>
        <v>0</v>
      </c>
      <c r="I103" s="71" t="s">
        <v>115</v>
      </c>
      <c r="J103" s="65" t="s">
        <v>45</v>
      </c>
      <c r="K103" s="3" t="s">
        <v>45</v>
      </c>
      <c r="L103" s="51" t="s">
        <v>45</v>
      </c>
      <c r="M103" s="64" t="s">
        <v>24</v>
      </c>
      <c r="N103" s="11"/>
      <c r="O103" s="11"/>
    </row>
    <row r="104" spans="1:15" ht="27" customHeight="1">
      <c r="A104" s="64"/>
      <c r="B104" s="65"/>
      <c r="C104" s="3" t="s">
        <v>25</v>
      </c>
      <c r="D104" s="17">
        <f t="shared" si="4"/>
        <v>194709.40000000002</v>
      </c>
      <c r="E104" s="17">
        <f t="shared" si="5"/>
        <v>50963.7</v>
      </c>
      <c r="F104" s="17">
        <f t="shared" si="5"/>
        <v>79680.600000000006</v>
      </c>
      <c r="G104" s="17">
        <f t="shared" si="5"/>
        <v>64065.100000000006</v>
      </c>
      <c r="H104" s="17">
        <f t="shared" si="5"/>
        <v>0</v>
      </c>
      <c r="I104" s="71"/>
      <c r="J104" s="65"/>
      <c r="K104" s="3" t="s">
        <v>45</v>
      </c>
      <c r="L104" s="51"/>
      <c r="M104" s="64"/>
      <c r="N104" s="11"/>
      <c r="O104" s="11"/>
    </row>
    <row r="105" spans="1:15" ht="27" customHeight="1">
      <c r="A105" s="64"/>
      <c r="B105" s="65"/>
      <c r="C105" s="3" t="s">
        <v>26</v>
      </c>
      <c r="D105" s="17">
        <f t="shared" si="4"/>
        <v>195103.2</v>
      </c>
      <c r="E105" s="17">
        <f t="shared" si="5"/>
        <v>49250.200000000004</v>
      </c>
      <c r="F105" s="17">
        <f t="shared" si="5"/>
        <v>81804.900000000009</v>
      </c>
      <c r="G105" s="17">
        <f t="shared" si="5"/>
        <v>64048.100000000006</v>
      </c>
      <c r="H105" s="17">
        <f t="shared" si="5"/>
        <v>0</v>
      </c>
      <c r="I105" s="71"/>
      <c r="J105" s="65"/>
      <c r="K105" s="3" t="s">
        <v>45</v>
      </c>
      <c r="L105" s="51"/>
      <c r="M105" s="64"/>
      <c r="N105" s="11"/>
      <c r="O105" s="11"/>
    </row>
    <row r="106" spans="1:15" ht="27" customHeight="1">
      <c r="A106" s="64"/>
      <c r="B106" s="65"/>
      <c r="C106" s="3" t="s">
        <v>27</v>
      </c>
      <c r="D106" s="17">
        <f t="shared" si="4"/>
        <v>189928</v>
      </c>
      <c r="E106" s="17">
        <f t="shared" si="5"/>
        <v>47157.7</v>
      </c>
      <c r="F106" s="17">
        <f t="shared" si="5"/>
        <v>80445.000000000015</v>
      </c>
      <c r="G106" s="17">
        <f t="shared" si="5"/>
        <v>62325.3</v>
      </c>
      <c r="H106" s="17">
        <f t="shared" si="5"/>
        <v>0</v>
      </c>
      <c r="I106" s="71"/>
      <c r="J106" s="65"/>
      <c r="K106" s="3" t="s">
        <v>45</v>
      </c>
      <c r="L106" s="51"/>
      <c r="M106" s="64"/>
      <c r="N106" s="11"/>
      <c r="O106" s="11"/>
    </row>
    <row r="107" spans="1:15" ht="27" customHeight="1">
      <c r="A107" s="64" t="s">
        <v>116</v>
      </c>
      <c r="B107" s="65" t="s">
        <v>117</v>
      </c>
      <c r="C107" s="3" t="s">
        <v>20</v>
      </c>
      <c r="D107" s="17">
        <f t="shared" si="4"/>
        <v>13550</v>
      </c>
      <c r="E107" s="17">
        <v>0</v>
      </c>
      <c r="F107" s="17">
        <v>0</v>
      </c>
      <c r="G107" s="17">
        <v>13550</v>
      </c>
      <c r="H107" s="17">
        <v>0</v>
      </c>
      <c r="I107" s="66" t="s">
        <v>118</v>
      </c>
      <c r="J107" s="65" t="s">
        <v>22</v>
      </c>
      <c r="K107" s="3">
        <v>100</v>
      </c>
      <c r="L107" s="66" t="s">
        <v>23</v>
      </c>
      <c r="M107" s="64" t="s">
        <v>24</v>
      </c>
      <c r="N107" s="11"/>
      <c r="O107" s="11"/>
    </row>
    <row r="108" spans="1:15" ht="27" customHeight="1">
      <c r="A108" s="64"/>
      <c r="B108" s="65"/>
      <c r="C108" s="3" t="s">
        <v>25</v>
      </c>
      <c r="D108" s="17">
        <f t="shared" si="4"/>
        <v>13550</v>
      </c>
      <c r="E108" s="17">
        <v>0</v>
      </c>
      <c r="F108" s="17">
        <v>0</v>
      </c>
      <c r="G108" s="17">
        <v>13550</v>
      </c>
      <c r="H108" s="17">
        <v>0</v>
      </c>
      <c r="I108" s="66"/>
      <c r="J108" s="65"/>
      <c r="K108" s="3">
        <v>100</v>
      </c>
      <c r="L108" s="66"/>
      <c r="M108" s="64"/>
      <c r="N108" s="11"/>
      <c r="O108" s="11"/>
    </row>
    <row r="109" spans="1:15" ht="27" customHeight="1">
      <c r="A109" s="64"/>
      <c r="B109" s="65"/>
      <c r="C109" s="3" t="s">
        <v>26</v>
      </c>
      <c r="D109" s="17">
        <f t="shared" si="4"/>
        <v>13550</v>
      </c>
      <c r="E109" s="17">
        <v>0</v>
      </c>
      <c r="F109" s="17">
        <v>0</v>
      </c>
      <c r="G109" s="17">
        <v>13550</v>
      </c>
      <c r="H109" s="17">
        <v>0</v>
      </c>
      <c r="I109" s="66"/>
      <c r="J109" s="65"/>
      <c r="K109" s="3">
        <v>100</v>
      </c>
      <c r="L109" s="66"/>
      <c r="M109" s="64"/>
      <c r="N109" s="11"/>
      <c r="O109" s="11"/>
    </row>
    <row r="110" spans="1:15" ht="27" customHeight="1">
      <c r="A110" s="64"/>
      <c r="B110" s="65"/>
      <c r="C110" s="3" t="s">
        <v>27</v>
      </c>
      <c r="D110" s="17">
        <f t="shared" si="4"/>
        <v>13550</v>
      </c>
      <c r="E110" s="17">
        <v>0</v>
      </c>
      <c r="F110" s="17">
        <v>0</v>
      </c>
      <c r="G110" s="17">
        <v>13550</v>
      </c>
      <c r="H110" s="17">
        <v>0</v>
      </c>
      <c r="I110" s="66"/>
      <c r="J110" s="65"/>
      <c r="K110" s="3">
        <v>100</v>
      </c>
      <c r="L110" s="66"/>
      <c r="M110" s="64"/>
      <c r="N110" s="11"/>
      <c r="O110" s="11"/>
    </row>
    <row r="111" spans="1:15" ht="33.75" customHeight="1">
      <c r="A111" s="64" t="s">
        <v>119</v>
      </c>
      <c r="B111" s="65" t="s">
        <v>120</v>
      </c>
      <c r="C111" s="3" t="s">
        <v>20</v>
      </c>
      <c r="D111" s="17">
        <f t="shared" si="4"/>
        <v>4992.5</v>
      </c>
      <c r="E111" s="17">
        <f t="shared" ref="E111:H114" si="6">E115+E119</f>
        <v>0</v>
      </c>
      <c r="F111" s="17">
        <f t="shared" si="6"/>
        <v>0</v>
      </c>
      <c r="G111" s="17">
        <f t="shared" si="6"/>
        <v>4992.5</v>
      </c>
      <c r="H111" s="17">
        <f t="shared" si="6"/>
        <v>0</v>
      </c>
      <c r="I111" s="66" t="s">
        <v>121</v>
      </c>
      <c r="J111" s="65" t="s">
        <v>22</v>
      </c>
      <c r="K111" s="3">
        <v>100</v>
      </c>
      <c r="L111" s="66" t="s">
        <v>23</v>
      </c>
      <c r="M111" s="64" t="s">
        <v>24</v>
      </c>
      <c r="N111" s="11"/>
      <c r="O111" s="11"/>
    </row>
    <row r="112" spans="1:15" ht="33.75" customHeight="1">
      <c r="A112" s="64"/>
      <c r="B112" s="65"/>
      <c r="C112" s="3" t="s">
        <v>25</v>
      </c>
      <c r="D112" s="17">
        <f t="shared" si="4"/>
        <v>7602</v>
      </c>
      <c r="E112" s="17">
        <f t="shared" si="6"/>
        <v>0</v>
      </c>
      <c r="F112" s="17">
        <f t="shared" si="6"/>
        <v>0</v>
      </c>
      <c r="G112" s="17">
        <f t="shared" si="6"/>
        <v>7602</v>
      </c>
      <c r="H112" s="17">
        <f t="shared" si="6"/>
        <v>0</v>
      </c>
      <c r="I112" s="66"/>
      <c r="J112" s="65"/>
      <c r="K112" s="3">
        <v>100</v>
      </c>
      <c r="L112" s="66"/>
      <c r="M112" s="64"/>
      <c r="N112" s="11"/>
      <c r="O112" s="11"/>
    </row>
    <row r="113" spans="1:17" ht="33.75" customHeight="1">
      <c r="A113" s="64"/>
      <c r="B113" s="65"/>
      <c r="C113" s="3" t="s">
        <v>26</v>
      </c>
      <c r="D113" s="17">
        <f t="shared" si="4"/>
        <v>6302</v>
      </c>
      <c r="E113" s="17">
        <f t="shared" si="6"/>
        <v>0</v>
      </c>
      <c r="F113" s="17">
        <f t="shared" si="6"/>
        <v>0</v>
      </c>
      <c r="G113" s="17">
        <f t="shared" si="6"/>
        <v>6302</v>
      </c>
      <c r="H113" s="17">
        <f t="shared" si="6"/>
        <v>0</v>
      </c>
      <c r="I113" s="66"/>
      <c r="J113" s="65"/>
      <c r="K113" s="3">
        <v>100</v>
      </c>
      <c r="L113" s="66"/>
      <c r="M113" s="64"/>
      <c r="N113" s="11"/>
      <c r="O113" s="11"/>
    </row>
    <row r="114" spans="1:17" ht="33.75" customHeight="1">
      <c r="A114" s="64"/>
      <c r="B114" s="65"/>
      <c r="C114" s="3" t="s">
        <v>27</v>
      </c>
      <c r="D114" s="17">
        <f t="shared" si="4"/>
        <v>6302</v>
      </c>
      <c r="E114" s="17">
        <f t="shared" si="6"/>
        <v>0</v>
      </c>
      <c r="F114" s="17">
        <f t="shared" si="6"/>
        <v>0</v>
      </c>
      <c r="G114" s="17">
        <f t="shared" si="6"/>
        <v>6302</v>
      </c>
      <c r="H114" s="17">
        <f t="shared" si="6"/>
        <v>0</v>
      </c>
      <c r="I114" s="66"/>
      <c r="J114" s="65"/>
      <c r="K114" s="3">
        <v>100</v>
      </c>
      <c r="L114" s="66"/>
      <c r="M114" s="64"/>
      <c r="N114" s="11"/>
      <c r="O114" s="11"/>
    </row>
    <row r="115" spans="1:17" ht="33.75" customHeight="1">
      <c r="A115" s="64" t="s">
        <v>122</v>
      </c>
      <c r="B115" s="65" t="s">
        <v>123</v>
      </c>
      <c r="C115" s="3" t="s">
        <v>20</v>
      </c>
      <c r="D115" s="17">
        <f t="shared" si="4"/>
        <v>4992.5</v>
      </c>
      <c r="E115" s="17">
        <v>0</v>
      </c>
      <c r="F115" s="17">
        <v>0</v>
      </c>
      <c r="G115" s="17">
        <f>1938+301.9+752.6+1500+500</f>
        <v>4992.5</v>
      </c>
      <c r="H115" s="17">
        <v>0</v>
      </c>
      <c r="I115" s="66" t="s">
        <v>118</v>
      </c>
      <c r="J115" s="65" t="s">
        <v>22</v>
      </c>
      <c r="K115" s="3">
        <v>100</v>
      </c>
      <c r="L115" s="66" t="s">
        <v>23</v>
      </c>
      <c r="M115" s="64" t="s">
        <v>24</v>
      </c>
      <c r="N115" s="11"/>
      <c r="O115" s="11"/>
    </row>
    <row r="116" spans="1:17" ht="33.75" customHeight="1">
      <c r="A116" s="64"/>
      <c r="B116" s="65"/>
      <c r="C116" s="3" t="s">
        <v>25</v>
      </c>
      <c r="D116" s="17">
        <f t="shared" si="4"/>
        <v>7302</v>
      </c>
      <c r="E116" s="17">
        <v>0</v>
      </c>
      <c r="F116" s="17">
        <v>0</v>
      </c>
      <c r="G116" s="17">
        <f>6302+1000</f>
        <v>7302</v>
      </c>
      <c r="H116" s="17">
        <v>0</v>
      </c>
      <c r="I116" s="66"/>
      <c r="J116" s="65"/>
      <c r="K116" s="3">
        <v>100</v>
      </c>
      <c r="L116" s="66"/>
      <c r="M116" s="64"/>
      <c r="N116" s="11"/>
      <c r="O116" s="11"/>
    </row>
    <row r="117" spans="1:17" ht="33.75" customHeight="1">
      <c r="A117" s="64"/>
      <c r="B117" s="65"/>
      <c r="C117" s="3" t="s">
        <v>26</v>
      </c>
      <c r="D117" s="17">
        <f t="shared" si="4"/>
        <v>6302</v>
      </c>
      <c r="E117" s="17">
        <v>0</v>
      </c>
      <c r="F117" s="17">
        <v>0</v>
      </c>
      <c r="G117" s="17">
        <v>6302</v>
      </c>
      <c r="H117" s="17">
        <v>0</v>
      </c>
      <c r="I117" s="66"/>
      <c r="J117" s="65"/>
      <c r="K117" s="3">
        <v>100</v>
      </c>
      <c r="L117" s="66"/>
      <c r="M117" s="64"/>
      <c r="N117" s="11"/>
      <c r="O117" s="11"/>
    </row>
    <row r="118" spans="1:17" ht="33.75" customHeight="1">
      <c r="A118" s="64"/>
      <c r="B118" s="65"/>
      <c r="C118" s="3" t="s">
        <v>27</v>
      </c>
      <c r="D118" s="17">
        <f t="shared" si="4"/>
        <v>6302</v>
      </c>
      <c r="E118" s="17">
        <v>0</v>
      </c>
      <c r="F118" s="17">
        <v>0</v>
      </c>
      <c r="G118" s="17">
        <v>6302</v>
      </c>
      <c r="H118" s="17">
        <v>0</v>
      </c>
      <c r="I118" s="66"/>
      <c r="J118" s="65"/>
      <c r="K118" s="3">
        <v>100</v>
      </c>
      <c r="L118" s="66"/>
      <c r="M118" s="64"/>
      <c r="N118" s="11"/>
      <c r="O118" s="11"/>
    </row>
    <row r="119" spans="1:17" ht="33.75" customHeight="1">
      <c r="A119" s="64" t="s">
        <v>124</v>
      </c>
      <c r="B119" s="65" t="s">
        <v>125</v>
      </c>
      <c r="C119" s="3" t="s">
        <v>20</v>
      </c>
      <c r="D119" s="17">
        <f t="shared" si="4"/>
        <v>0</v>
      </c>
      <c r="E119" s="17">
        <v>0</v>
      </c>
      <c r="F119" s="17">
        <v>0</v>
      </c>
      <c r="G119" s="17">
        <v>0</v>
      </c>
      <c r="H119" s="17">
        <v>0</v>
      </c>
      <c r="I119" s="66" t="s">
        <v>126</v>
      </c>
      <c r="J119" s="65" t="s">
        <v>22</v>
      </c>
      <c r="K119" s="3">
        <v>100</v>
      </c>
      <c r="L119" s="66" t="s">
        <v>23</v>
      </c>
      <c r="M119" s="64" t="s">
        <v>24</v>
      </c>
      <c r="N119" s="11"/>
      <c r="O119" s="11"/>
    </row>
    <row r="120" spans="1:17" ht="33.75" customHeight="1">
      <c r="A120" s="64"/>
      <c r="B120" s="65"/>
      <c r="C120" s="3" t="s">
        <v>25</v>
      </c>
      <c r="D120" s="17">
        <f t="shared" si="4"/>
        <v>300</v>
      </c>
      <c r="E120" s="17">
        <v>0</v>
      </c>
      <c r="F120" s="17">
        <v>0</v>
      </c>
      <c r="G120" s="17">
        <f>200+100</f>
        <v>300</v>
      </c>
      <c r="H120" s="17">
        <v>0</v>
      </c>
      <c r="I120" s="66"/>
      <c r="J120" s="65"/>
      <c r="K120" s="3">
        <v>100</v>
      </c>
      <c r="L120" s="66"/>
      <c r="M120" s="64"/>
      <c r="N120" s="11"/>
      <c r="O120" s="11"/>
    </row>
    <row r="121" spans="1:17" ht="33.75" customHeight="1">
      <c r="A121" s="64"/>
      <c r="B121" s="65"/>
      <c r="C121" s="3" t="s">
        <v>26</v>
      </c>
      <c r="D121" s="17">
        <f t="shared" si="4"/>
        <v>0</v>
      </c>
      <c r="E121" s="17">
        <v>0</v>
      </c>
      <c r="F121" s="17">
        <v>0</v>
      </c>
      <c r="G121" s="17">
        <v>0</v>
      </c>
      <c r="H121" s="17">
        <v>0</v>
      </c>
      <c r="I121" s="66"/>
      <c r="J121" s="65"/>
      <c r="K121" s="3">
        <v>100</v>
      </c>
      <c r="L121" s="66"/>
      <c r="M121" s="64"/>
      <c r="N121" s="11"/>
      <c r="O121" s="11"/>
    </row>
    <row r="122" spans="1:17" ht="70.5" customHeight="1">
      <c r="A122" s="64"/>
      <c r="B122" s="65"/>
      <c r="C122" s="3" t="s">
        <v>27</v>
      </c>
      <c r="D122" s="17">
        <f t="shared" si="4"/>
        <v>0</v>
      </c>
      <c r="E122" s="17">
        <v>0</v>
      </c>
      <c r="F122" s="17">
        <v>0</v>
      </c>
      <c r="G122" s="17">
        <v>0</v>
      </c>
      <c r="H122" s="17">
        <v>0</v>
      </c>
      <c r="I122" s="66"/>
      <c r="J122" s="65"/>
      <c r="K122" s="3">
        <v>100</v>
      </c>
      <c r="L122" s="66"/>
      <c r="M122" s="64"/>
      <c r="N122" s="11"/>
      <c r="O122" s="11"/>
    </row>
    <row r="123" spans="1:17" ht="51.75" customHeight="1">
      <c r="A123" s="64" t="s">
        <v>127</v>
      </c>
      <c r="B123" s="65" t="s">
        <v>128</v>
      </c>
      <c r="C123" s="3" t="s">
        <v>20</v>
      </c>
      <c r="D123" s="17">
        <f t="shared" si="4"/>
        <v>29064.400000000005</v>
      </c>
      <c r="E123" s="17">
        <v>0</v>
      </c>
      <c r="F123" s="17">
        <f>25139.1+12844.2-4927.2-3991.7</f>
        <v>29064.400000000005</v>
      </c>
      <c r="G123" s="17">
        <v>0</v>
      </c>
      <c r="H123" s="17">
        <v>0</v>
      </c>
      <c r="I123" s="66" t="s">
        <v>129</v>
      </c>
      <c r="J123" s="65" t="s">
        <v>31</v>
      </c>
      <c r="K123" s="3">
        <v>1250</v>
      </c>
      <c r="L123" s="66" t="s">
        <v>23</v>
      </c>
      <c r="M123" s="64" t="s">
        <v>24</v>
      </c>
      <c r="N123" s="19"/>
      <c r="O123" s="19"/>
      <c r="P123" s="19"/>
      <c r="Q123" s="19"/>
    </row>
    <row r="124" spans="1:17" ht="51.75" customHeight="1">
      <c r="A124" s="64"/>
      <c r="B124" s="65"/>
      <c r="C124" s="3" t="s">
        <v>25</v>
      </c>
      <c r="D124" s="17">
        <f t="shared" si="4"/>
        <v>43345.3</v>
      </c>
      <c r="E124" s="17">
        <v>0</v>
      </c>
      <c r="F124" s="17">
        <v>43345.3</v>
      </c>
      <c r="G124" s="17">
        <v>0</v>
      </c>
      <c r="H124" s="17">
        <v>0</v>
      </c>
      <c r="I124" s="66"/>
      <c r="J124" s="65"/>
      <c r="K124" s="3">
        <v>1500</v>
      </c>
      <c r="L124" s="66"/>
      <c r="M124" s="64"/>
      <c r="N124" s="19"/>
      <c r="O124" s="19"/>
      <c r="P124" s="19"/>
      <c r="Q124" s="19"/>
    </row>
    <row r="125" spans="1:17" ht="51.75" customHeight="1">
      <c r="A125" s="64"/>
      <c r="B125" s="65"/>
      <c r="C125" s="3" t="s">
        <v>26</v>
      </c>
      <c r="D125" s="17">
        <f t="shared" si="4"/>
        <v>45075.3</v>
      </c>
      <c r="E125" s="17">
        <v>0</v>
      </c>
      <c r="F125" s="17">
        <v>45075.3</v>
      </c>
      <c r="G125" s="17">
        <v>0</v>
      </c>
      <c r="H125" s="17">
        <v>0</v>
      </c>
      <c r="I125" s="66"/>
      <c r="J125" s="65"/>
      <c r="K125" s="3">
        <v>1500</v>
      </c>
      <c r="L125" s="66"/>
      <c r="M125" s="64"/>
      <c r="N125" s="19"/>
      <c r="O125" s="19"/>
      <c r="P125" s="19"/>
      <c r="Q125" s="19"/>
    </row>
    <row r="126" spans="1:17" ht="51.75" customHeight="1">
      <c r="A126" s="64"/>
      <c r="B126" s="65"/>
      <c r="C126" s="3" t="s">
        <v>27</v>
      </c>
      <c r="D126" s="17">
        <f t="shared" si="4"/>
        <v>46868.3</v>
      </c>
      <c r="E126" s="17">
        <v>0</v>
      </c>
      <c r="F126" s="17">
        <v>46868.3</v>
      </c>
      <c r="G126" s="17">
        <v>0</v>
      </c>
      <c r="H126" s="17">
        <v>0</v>
      </c>
      <c r="I126" s="66"/>
      <c r="J126" s="65"/>
      <c r="K126" s="3">
        <v>1500</v>
      </c>
      <c r="L126" s="66"/>
      <c r="M126" s="64"/>
      <c r="N126" s="19"/>
      <c r="O126" s="19"/>
      <c r="P126" s="19"/>
      <c r="Q126" s="19"/>
    </row>
    <row r="127" spans="1:17" ht="29.25" customHeight="1">
      <c r="A127" s="64" t="s">
        <v>130</v>
      </c>
      <c r="B127" s="65" t="s">
        <v>131</v>
      </c>
      <c r="C127" s="3" t="s">
        <v>20</v>
      </c>
      <c r="D127" s="17">
        <f t="shared" ref="D127:D158" si="7">SUM(E127:H127)</f>
        <v>74496.099999999991</v>
      </c>
      <c r="E127" s="17">
        <v>55201.5</v>
      </c>
      <c r="F127" s="17">
        <v>15569.7</v>
      </c>
      <c r="G127" s="17">
        <f>3617.9-301.9+408.9</f>
        <v>3724.9</v>
      </c>
      <c r="H127" s="17">
        <v>0</v>
      </c>
      <c r="I127" s="66" t="s">
        <v>132</v>
      </c>
      <c r="J127" s="65" t="s">
        <v>31</v>
      </c>
      <c r="K127" s="3">
        <v>4578</v>
      </c>
      <c r="L127" s="66" t="s">
        <v>23</v>
      </c>
      <c r="M127" s="64" t="s">
        <v>24</v>
      </c>
      <c r="N127" s="19"/>
      <c r="O127" s="19"/>
      <c r="P127" s="19"/>
      <c r="Q127" s="19"/>
    </row>
    <row r="128" spans="1:17" ht="29.25" customHeight="1">
      <c r="A128" s="64"/>
      <c r="B128" s="65"/>
      <c r="C128" s="3" t="s">
        <v>25</v>
      </c>
      <c r="D128" s="17">
        <f t="shared" si="7"/>
        <v>68777</v>
      </c>
      <c r="E128" s="17">
        <f>53011-5599.4+3552.1</f>
        <v>50963.7</v>
      </c>
      <c r="F128" s="17">
        <f>14952-1579.4+1001.8</f>
        <v>14374.4</v>
      </c>
      <c r="G128" s="17">
        <f>3577-377.8+239.7</f>
        <v>3438.8999999999996</v>
      </c>
      <c r="H128" s="17">
        <v>0</v>
      </c>
      <c r="I128" s="66"/>
      <c r="J128" s="65"/>
      <c r="K128" s="3">
        <v>5688</v>
      </c>
      <c r="L128" s="66"/>
      <c r="M128" s="64"/>
      <c r="N128" s="19"/>
      <c r="O128" s="19"/>
      <c r="P128" s="19"/>
      <c r="Q128" s="19"/>
    </row>
    <row r="129" spans="1:17" ht="29.25" customHeight="1">
      <c r="A129" s="64"/>
      <c r="B129" s="65"/>
      <c r="C129" s="3" t="s">
        <v>26</v>
      </c>
      <c r="D129" s="17">
        <f t="shared" si="7"/>
        <v>66464.600000000006</v>
      </c>
      <c r="E129" s="17">
        <f>47334.4+1915.8</f>
        <v>49250.200000000004</v>
      </c>
      <c r="F129" s="17">
        <f>13350.8+540.3</f>
        <v>13891.099999999999</v>
      </c>
      <c r="G129" s="17">
        <f>3577-383+129.3</f>
        <v>3323.3</v>
      </c>
      <c r="H129" s="17">
        <v>0</v>
      </c>
      <c r="I129" s="66"/>
      <c r="J129" s="65"/>
      <c r="K129" s="3">
        <v>5688</v>
      </c>
      <c r="L129" s="66"/>
      <c r="M129" s="64"/>
      <c r="N129" s="19"/>
      <c r="O129" s="19"/>
      <c r="P129" s="19"/>
      <c r="Q129" s="19"/>
    </row>
    <row r="130" spans="1:17" ht="29.25" customHeight="1">
      <c r="A130" s="64"/>
      <c r="B130" s="65"/>
      <c r="C130" s="3" t="s">
        <v>27</v>
      </c>
      <c r="D130" s="17">
        <f t="shared" si="7"/>
        <v>63640.7</v>
      </c>
      <c r="E130" s="17">
        <f>47157.7</f>
        <v>47157.7</v>
      </c>
      <c r="F130" s="17">
        <f>13300.9</f>
        <v>13300.9</v>
      </c>
      <c r="G130" s="17">
        <f>3577-383-11.9</f>
        <v>3182.1</v>
      </c>
      <c r="H130" s="17">
        <v>0</v>
      </c>
      <c r="I130" s="66"/>
      <c r="J130" s="65"/>
      <c r="K130" s="3">
        <v>5688</v>
      </c>
      <c r="L130" s="66"/>
      <c r="M130" s="64"/>
      <c r="N130" s="19"/>
      <c r="O130" s="19"/>
      <c r="P130" s="19"/>
      <c r="Q130" s="19"/>
    </row>
    <row r="131" spans="1:17" ht="30" customHeight="1">
      <c r="A131" s="64" t="s">
        <v>133</v>
      </c>
      <c r="B131" s="65" t="s">
        <v>134</v>
      </c>
      <c r="C131" s="3" t="s">
        <v>20</v>
      </c>
      <c r="D131" s="17">
        <f t="shared" si="7"/>
        <v>22279</v>
      </c>
      <c r="E131" s="17">
        <v>0</v>
      </c>
      <c r="F131" s="17">
        <v>0</v>
      </c>
      <c r="G131" s="17">
        <f>27387.9-1500-2700-500-408.9</f>
        <v>22279</v>
      </c>
      <c r="H131" s="17">
        <v>0</v>
      </c>
      <c r="I131" s="66" t="s">
        <v>135</v>
      </c>
      <c r="J131" s="65" t="s">
        <v>31</v>
      </c>
      <c r="K131" s="3">
        <v>5688</v>
      </c>
      <c r="L131" s="66" t="s">
        <v>23</v>
      </c>
      <c r="M131" s="64" t="s">
        <v>24</v>
      </c>
      <c r="N131" s="11"/>
      <c r="O131" s="11"/>
    </row>
    <row r="132" spans="1:17" ht="30" customHeight="1">
      <c r="A132" s="64"/>
      <c r="B132" s="65"/>
      <c r="C132" s="3" t="s">
        <v>25</v>
      </c>
      <c r="D132" s="17">
        <f t="shared" si="7"/>
        <v>26048.2</v>
      </c>
      <c r="E132" s="17">
        <v>0</v>
      </c>
      <c r="F132" s="17">
        <v>0</v>
      </c>
      <c r="G132" s="17">
        <f>27387.9-239.7-1000-100</f>
        <v>26048.2</v>
      </c>
      <c r="H132" s="17">
        <v>0</v>
      </c>
      <c r="I132" s="66"/>
      <c r="J132" s="65"/>
      <c r="K132" s="3">
        <v>5688</v>
      </c>
      <c r="L132" s="66"/>
      <c r="M132" s="64"/>
      <c r="N132" s="11"/>
      <c r="O132" s="11"/>
    </row>
    <row r="133" spans="1:17" ht="30" customHeight="1">
      <c r="A133" s="64"/>
      <c r="B133" s="65"/>
      <c r="C133" s="3" t="s">
        <v>26</v>
      </c>
      <c r="D133" s="17">
        <f t="shared" si="7"/>
        <v>27258.600000000002</v>
      </c>
      <c r="E133" s="17">
        <v>0</v>
      </c>
      <c r="F133" s="17">
        <v>0</v>
      </c>
      <c r="G133" s="17">
        <f>27387.9-129.3</f>
        <v>27258.600000000002</v>
      </c>
      <c r="H133" s="17">
        <v>0</v>
      </c>
      <c r="I133" s="66"/>
      <c r="J133" s="65"/>
      <c r="K133" s="3">
        <v>5688</v>
      </c>
      <c r="L133" s="66"/>
      <c r="M133" s="64"/>
      <c r="N133" s="11"/>
      <c r="O133" s="11"/>
    </row>
    <row r="134" spans="1:17" ht="30" customHeight="1">
      <c r="A134" s="64"/>
      <c r="B134" s="65"/>
      <c r="C134" s="3" t="s">
        <v>27</v>
      </c>
      <c r="D134" s="17">
        <f t="shared" si="7"/>
        <v>27399.800000000003</v>
      </c>
      <c r="E134" s="17">
        <v>0</v>
      </c>
      <c r="F134" s="17">
        <v>0</v>
      </c>
      <c r="G134" s="17">
        <f>27387.9+11.9</f>
        <v>27399.800000000003</v>
      </c>
      <c r="H134" s="17">
        <v>0</v>
      </c>
      <c r="I134" s="66"/>
      <c r="J134" s="65"/>
      <c r="K134" s="3">
        <v>5688</v>
      </c>
      <c r="L134" s="66"/>
      <c r="M134" s="64"/>
      <c r="N134" s="11"/>
      <c r="O134" s="11"/>
    </row>
    <row r="135" spans="1:17" ht="31.5" customHeight="1">
      <c r="A135" s="64" t="s">
        <v>136</v>
      </c>
      <c r="B135" s="65" t="s">
        <v>137</v>
      </c>
      <c r="C135" s="3" t="s">
        <v>20</v>
      </c>
      <c r="D135" s="17">
        <f t="shared" si="7"/>
        <v>25883</v>
      </c>
      <c r="E135" s="17">
        <f t="shared" ref="E135:H138" si="8">E139+E143</f>
        <v>0</v>
      </c>
      <c r="F135" s="17">
        <f t="shared" si="8"/>
        <v>15776.5</v>
      </c>
      <c r="G135" s="17">
        <f t="shared" si="8"/>
        <v>10106.500000000002</v>
      </c>
      <c r="H135" s="17">
        <f t="shared" si="8"/>
        <v>0</v>
      </c>
      <c r="I135" s="66" t="s">
        <v>138</v>
      </c>
      <c r="J135" s="65" t="s">
        <v>31</v>
      </c>
      <c r="K135" s="3">
        <v>556</v>
      </c>
      <c r="L135" s="66" t="s">
        <v>23</v>
      </c>
      <c r="M135" s="64" t="s">
        <v>24</v>
      </c>
      <c r="N135" s="19"/>
      <c r="O135" s="19"/>
      <c r="P135" s="19"/>
      <c r="Q135" s="19"/>
    </row>
    <row r="136" spans="1:17" ht="31.5" customHeight="1">
      <c r="A136" s="64"/>
      <c r="B136" s="65"/>
      <c r="C136" s="3" t="s">
        <v>25</v>
      </c>
      <c r="D136" s="17">
        <f t="shared" si="7"/>
        <v>30860.5</v>
      </c>
      <c r="E136" s="17">
        <f t="shared" si="8"/>
        <v>0</v>
      </c>
      <c r="F136" s="17">
        <f t="shared" si="8"/>
        <v>18812.2</v>
      </c>
      <c r="G136" s="17">
        <f t="shared" si="8"/>
        <v>12048.3</v>
      </c>
      <c r="H136" s="17">
        <f t="shared" si="8"/>
        <v>0</v>
      </c>
      <c r="I136" s="66"/>
      <c r="J136" s="65"/>
      <c r="K136" s="3">
        <v>685</v>
      </c>
      <c r="L136" s="66"/>
      <c r="M136" s="64"/>
      <c r="N136" s="19"/>
      <c r="O136" s="19"/>
      <c r="P136" s="19"/>
      <c r="Q136" s="19"/>
    </row>
    <row r="137" spans="1:17" ht="31.5" customHeight="1">
      <c r="A137" s="64"/>
      <c r="B137" s="65"/>
      <c r="C137" s="3" t="s">
        <v>26</v>
      </c>
      <c r="D137" s="17">
        <f t="shared" si="7"/>
        <v>32094.9</v>
      </c>
      <c r="E137" s="17">
        <f t="shared" si="8"/>
        <v>0</v>
      </c>
      <c r="F137" s="17">
        <f t="shared" si="8"/>
        <v>19564.7</v>
      </c>
      <c r="G137" s="17">
        <f t="shared" si="8"/>
        <v>12530.2</v>
      </c>
      <c r="H137" s="17">
        <f t="shared" si="8"/>
        <v>0</v>
      </c>
      <c r="I137" s="66"/>
      <c r="J137" s="65"/>
      <c r="K137" s="3">
        <v>685</v>
      </c>
      <c r="L137" s="66"/>
      <c r="M137" s="64"/>
      <c r="N137" s="19"/>
      <c r="O137" s="19"/>
      <c r="P137" s="19"/>
      <c r="Q137" s="19"/>
    </row>
    <row r="138" spans="1:17" ht="31.5" customHeight="1">
      <c r="A138" s="64"/>
      <c r="B138" s="65"/>
      <c r="C138" s="3" t="s">
        <v>27</v>
      </c>
      <c r="D138" s="17">
        <f t="shared" si="7"/>
        <v>27677.4</v>
      </c>
      <c r="E138" s="17">
        <f t="shared" si="8"/>
        <v>0</v>
      </c>
      <c r="F138" s="17">
        <f t="shared" si="8"/>
        <v>16870</v>
      </c>
      <c r="G138" s="17">
        <f t="shared" si="8"/>
        <v>10807.4</v>
      </c>
      <c r="H138" s="17">
        <f t="shared" si="8"/>
        <v>0</v>
      </c>
      <c r="I138" s="66"/>
      <c r="J138" s="65"/>
      <c r="K138" s="3">
        <v>685</v>
      </c>
      <c r="L138" s="66"/>
      <c r="M138" s="64"/>
      <c r="N138" s="19"/>
      <c r="O138" s="19"/>
      <c r="P138" s="19"/>
      <c r="Q138" s="19"/>
    </row>
    <row r="139" spans="1:17" ht="33" customHeight="1">
      <c r="A139" s="64" t="s">
        <v>139</v>
      </c>
      <c r="B139" s="65" t="s">
        <v>137</v>
      </c>
      <c r="C139" s="3" t="s">
        <v>20</v>
      </c>
      <c r="D139" s="17">
        <f t="shared" si="7"/>
        <v>25863.300000000003</v>
      </c>
      <c r="E139" s="17">
        <v>0</v>
      </c>
      <c r="F139" s="17">
        <v>15776.5</v>
      </c>
      <c r="G139" s="17">
        <f>10086.7+0.1</f>
        <v>10086.800000000001</v>
      </c>
      <c r="H139" s="17">
        <v>0</v>
      </c>
      <c r="I139" s="66" t="s">
        <v>138</v>
      </c>
      <c r="J139" s="65" t="s">
        <v>31</v>
      </c>
      <c r="K139" s="3">
        <v>556</v>
      </c>
      <c r="L139" s="66" t="s">
        <v>23</v>
      </c>
      <c r="M139" s="64" t="s">
        <v>24</v>
      </c>
      <c r="N139" s="11"/>
      <c r="O139" s="11"/>
    </row>
    <row r="140" spans="1:17" ht="33" customHeight="1">
      <c r="A140" s="64"/>
      <c r="B140" s="65"/>
      <c r="C140" s="3" t="s">
        <v>25</v>
      </c>
      <c r="D140" s="17">
        <f t="shared" si="7"/>
        <v>30839.7</v>
      </c>
      <c r="E140" s="17">
        <v>0</v>
      </c>
      <c r="F140" s="17">
        <v>18812.2</v>
      </c>
      <c r="G140" s="17">
        <f>12027.6-0.1</f>
        <v>12027.5</v>
      </c>
      <c r="H140" s="17">
        <v>0</v>
      </c>
      <c r="I140" s="66"/>
      <c r="J140" s="65"/>
      <c r="K140" s="3">
        <v>685</v>
      </c>
      <c r="L140" s="66"/>
      <c r="M140" s="64"/>
      <c r="N140" s="11"/>
      <c r="O140" s="11"/>
    </row>
    <row r="141" spans="1:17" ht="33" customHeight="1">
      <c r="A141" s="64"/>
      <c r="B141" s="65"/>
      <c r="C141" s="3" t="s">
        <v>26</v>
      </c>
      <c r="D141" s="17">
        <f t="shared" si="7"/>
        <v>32073.300000000003</v>
      </c>
      <c r="E141" s="17">
        <v>0</v>
      </c>
      <c r="F141" s="17">
        <v>19564.7</v>
      </c>
      <c r="G141" s="17">
        <f>12508.7-0.1</f>
        <v>12508.6</v>
      </c>
      <c r="H141" s="17">
        <v>0</v>
      </c>
      <c r="I141" s="66"/>
      <c r="J141" s="65"/>
      <c r="K141" s="3">
        <v>685</v>
      </c>
      <c r="L141" s="66"/>
      <c r="M141" s="64"/>
      <c r="N141" s="11"/>
      <c r="O141" s="11"/>
    </row>
    <row r="142" spans="1:17" ht="33" customHeight="1">
      <c r="A142" s="64"/>
      <c r="B142" s="65"/>
      <c r="C142" s="3" t="s">
        <v>27</v>
      </c>
      <c r="D142" s="17">
        <f t="shared" si="7"/>
        <v>27655.8</v>
      </c>
      <c r="E142" s="17">
        <v>0</v>
      </c>
      <c r="F142" s="17">
        <v>16870</v>
      </c>
      <c r="G142" s="17">
        <v>10785.8</v>
      </c>
      <c r="H142" s="17">
        <v>0</v>
      </c>
      <c r="I142" s="66"/>
      <c r="J142" s="65"/>
      <c r="K142" s="3">
        <v>685</v>
      </c>
      <c r="L142" s="66"/>
      <c r="M142" s="64"/>
      <c r="N142" s="11"/>
      <c r="O142" s="11"/>
    </row>
    <row r="143" spans="1:17" ht="31.5" customHeight="1">
      <c r="A143" s="64" t="s">
        <v>140</v>
      </c>
      <c r="B143" s="65" t="s">
        <v>141</v>
      </c>
      <c r="C143" s="3" t="s">
        <v>20</v>
      </c>
      <c r="D143" s="17">
        <f t="shared" si="7"/>
        <v>19.700000000000131</v>
      </c>
      <c r="E143" s="17">
        <v>0</v>
      </c>
      <c r="F143" s="17">
        <v>0</v>
      </c>
      <c r="G143" s="17">
        <f>1994.9-0.1-1873.7-101.4</f>
        <v>19.700000000000131</v>
      </c>
      <c r="H143" s="17">
        <v>0</v>
      </c>
      <c r="I143" s="66" t="s">
        <v>142</v>
      </c>
      <c r="J143" s="65" t="s">
        <v>22</v>
      </c>
      <c r="K143" s="3">
        <v>100</v>
      </c>
      <c r="L143" s="66" t="s">
        <v>23</v>
      </c>
      <c r="M143" s="64" t="s">
        <v>24</v>
      </c>
      <c r="N143" s="11"/>
      <c r="O143" s="11"/>
    </row>
    <row r="144" spans="1:17" ht="31.5" customHeight="1">
      <c r="A144" s="64"/>
      <c r="B144" s="65"/>
      <c r="C144" s="3" t="s">
        <v>25</v>
      </c>
      <c r="D144" s="17">
        <f t="shared" si="7"/>
        <v>20.8</v>
      </c>
      <c r="E144" s="17">
        <v>0</v>
      </c>
      <c r="F144" s="17">
        <v>0</v>
      </c>
      <c r="G144" s="17">
        <v>20.8</v>
      </c>
      <c r="H144" s="17">
        <v>0</v>
      </c>
      <c r="I144" s="66"/>
      <c r="J144" s="65"/>
      <c r="K144" s="3">
        <v>100</v>
      </c>
      <c r="L144" s="66"/>
      <c r="M144" s="64"/>
      <c r="N144" s="11"/>
      <c r="O144" s="11"/>
    </row>
    <row r="145" spans="1:15" ht="31.5" customHeight="1">
      <c r="A145" s="64"/>
      <c r="B145" s="65"/>
      <c r="C145" s="3" t="s">
        <v>26</v>
      </c>
      <c r="D145" s="17">
        <f t="shared" si="7"/>
        <v>21.6</v>
      </c>
      <c r="E145" s="17">
        <v>0</v>
      </c>
      <c r="F145" s="17">
        <v>0</v>
      </c>
      <c r="G145" s="17">
        <v>21.6</v>
      </c>
      <c r="H145" s="17">
        <v>0</v>
      </c>
      <c r="I145" s="66"/>
      <c r="J145" s="65"/>
      <c r="K145" s="3">
        <v>100</v>
      </c>
      <c r="L145" s="66"/>
      <c r="M145" s="64"/>
      <c r="N145" s="11"/>
      <c r="O145" s="11"/>
    </row>
    <row r="146" spans="1:15" ht="31.5" customHeight="1">
      <c r="A146" s="64"/>
      <c r="B146" s="65"/>
      <c r="C146" s="3" t="s">
        <v>143</v>
      </c>
      <c r="D146" s="17">
        <f t="shared" si="7"/>
        <v>21.6</v>
      </c>
      <c r="E146" s="17">
        <v>0</v>
      </c>
      <c r="F146" s="17">
        <v>0</v>
      </c>
      <c r="G146" s="17">
        <v>21.6</v>
      </c>
      <c r="H146" s="17">
        <v>0</v>
      </c>
      <c r="I146" s="66"/>
      <c r="J146" s="65"/>
      <c r="K146" s="3">
        <v>100</v>
      </c>
      <c r="L146" s="66"/>
      <c r="M146" s="64"/>
      <c r="N146" s="11"/>
      <c r="O146" s="11"/>
    </row>
    <row r="147" spans="1:15" ht="33" customHeight="1">
      <c r="A147" s="64" t="s">
        <v>144</v>
      </c>
      <c r="B147" s="57" t="s">
        <v>145</v>
      </c>
      <c r="C147" s="3" t="s">
        <v>20</v>
      </c>
      <c r="D147" s="17">
        <f t="shared" si="7"/>
        <v>3761.7999999999997</v>
      </c>
      <c r="E147" s="17">
        <f t="shared" ref="E147:H150" si="9">E151+E155</f>
        <v>0</v>
      </c>
      <c r="F147" s="17">
        <f t="shared" si="9"/>
        <v>2791.2</v>
      </c>
      <c r="G147" s="17">
        <f t="shared" si="9"/>
        <v>970.6</v>
      </c>
      <c r="H147" s="17">
        <f t="shared" si="9"/>
        <v>0</v>
      </c>
      <c r="I147" s="66" t="s">
        <v>146</v>
      </c>
      <c r="J147" s="65" t="s">
        <v>22</v>
      </c>
      <c r="K147" s="3">
        <v>100</v>
      </c>
      <c r="L147" s="66" t="s">
        <v>23</v>
      </c>
      <c r="M147" s="64" t="s">
        <v>24</v>
      </c>
      <c r="N147" s="11"/>
      <c r="O147" s="11"/>
    </row>
    <row r="148" spans="1:15" ht="33" customHeight="1">
      <c r="A148" s="64"/>
      <c r="B148" s="57"/>
      <c r="C148" s="3" t="s">
        <v>25</v>
      </c>
      <c r="D148" s="17">
        <f t="shared" si="7"/>
        <v>4526.3999999999996</v>
      </c>
      <c r="E148" s="17">
        <f t="shared" si="9"/>
        <v>0</v>
      </c>
      <c r="F148" s="17">
        <f t="shared" si="9"/>
        <v>3148.7</v>
      </c>
      <c r="G148" s="17">
        <f t="shared" si="9"/>
        <v>1377.7</v>
      </c>
      <c r="H148" s="17">
        <f t="shared" si="9"/>
        <v>0</v>
      </c>
      <c r="I148" s="66"/>
      <c r="J148" s="65"/>
      <c r="K148" s="3">
        <v>100</v>
      </c>
      <c r="L148" s="66"/>
      <c r="M148" s="64"/>
      <c r="N148" s="11"/>
      <c r="O148" s="11"/>
    </row>
    <row r="149" spans="1:15" ht="33" customHeight="1">
      <c r="A149" s="64"/>
      <c r="B149" s="57"/>
      <c r="C149" s="3" t="s">
        <v>26</v>
      </c>
      <c r="D149" s="17">
        <f t="shared" si="7"/>
        <v>4357.8</v>
      </c>
      <c r="E149" s="17">
        <f t="shared" si="9"/>
        <v>0</v>
      </c>
      <c r="F149" s="17">
        <f t="shared" si="9"/>
        <v>3273.8</v>
      </c>
      <c r="G149" s="17">
        <f t="shared" si="9"/>
        <v>1084</v>
      </c>
      <c r="H149" s="17">
        <f t="shared" si="9"/>
        <v>0</v>
      </c>
      <c r="I149" s="66"/>
      <c r="J149" s="65"/>
      <c r="K149" s="3">
        <v>100</v>
      </c>
      <c r="L149" s="66"/>
      <c r="M149" s="64"/>
      <c r="N149" s="11"/>
      <c r="O149" s="11"/>
    </row>
    <row r="150" spans="1:15" ht="44.25" customHeight="1">
      <c r="A150" s="64"/>
      <c r="B150" s="57"/>
      <c r="C150" s="3" t="s">
        <v>27</v>
      </c>
      <c r="D150" s="17">
        <f t="shared" si="7"/>
        <v>4489.8</v>
      </c>
      <c r="E150" s="17">
        <f t="shared" si="9"/>
        <v>0</v>
      </c>
      <c r="F150" s="17">
        <f t="shared" si="9"/>
        <v>3405.8</v>
      </c>
      <c r="G150" s="17">
        <f t="shared" si="9"/>
        <v>1084</v>
      </c>
      <c r="H150" s="17">
        <f t="shared" si="9"/>
        <v>0</v>
      </c>
      <c r="I150" s="66"/>
      <c r="J150" s="65"/>
      <c r="K150" s="3">
        <v>100</v>
      </c>
      <c r="L150" s="66"/>
      <c r="M150" s="64"/>
      <c r="N150" s="11"/>
      <c r="O150" s="11"/>
    </row>
    <row r="151" spans="1:15" ht="36" customHeight="1">
      <c r="A151" s="64" t="s">
        <v>147</v>
      </c>
      <c r="B151" s="65" t="s">
        <v>148</v>
      </c>
      <c r="C151" s="3" t="s">
        <v>20</v>
      </c>
      <c r="D151" s="17">
        <f t="shared" si="7"/>
        <v>3027.7999999999997</v>
      </c>
      <c r="E151" s="17">
        <v>0</v>
      </c>
      <c r="F151" s="17">
        <f>2833.1-41.9</f>
        <v>2791.2</v>
      </c>
      <c r="G151" s="17">
        <v>236.6</v>
      </c>
      <c r="H151" s="17">
        <v>0</v>
      </c>
      <c r="I151" s="66" t="s">
        <v>149</v>
      </c>
      <c r="J151" s="65" t="s">
        <v>22</v>
      </c>
      <c r="K151" s="3">
        <v>100</v>
      </c>
      <c r="L151" s="66" t="s">
        <v>23</v>
      </c>
      <c r="M151" s="64" t="s">
        <v>24</v>
      </c>
      <c r="N151" s="11"/>
      <c r="O151" s="11"/>
    </row>
    <row r="152" spans="1:15" ht="36" customHeight="1">
      <c r="A152" s="64"/>
      <c r="B152" s="65"/>
      <c r="C152" s="3" t="s">
        <v>25</v>
      </c>
      <c r="D152" s="17">
        <f t="shared" si="7"/>
        <v>3442.3999999999996</v>
      </c>
      <c r="E152" s="17">
        <v>0</v>
      </c>
      <c r="F152" s="17">
        <v>3148.7</v>
      </c>
      <c r="G152" s="17">
        <v>293.7</v>
      </c>
      <c r="H152" s="17">
        <v>0</v>
      </c>
      <c r="I152" s="66"/>
      <c r="J152" s="65"/>
      <c r="K152" s="3">
        <v>100</v>
      </c>
      <c r="L152" s="66"/>
      <c r="M152" s="64"/>
      <c r="N152" s="11"/>
      <c r="O152" s="11"/>
    </row>
    <row r="153" spans="1:15" ht="36" customHeight="1">
      <c r="A153" s="64"/>
      <c r="B153" s="65"/>
      <c r="C153" s="3" t="s">
        <v>26</v>
      </c>
      <c r="D153" s="17">
        <f t="shared" si="7"/>
        <v>3273.8</v>
      </c>
      <c r="E153" s="17">
        <v>0</v>
      </c>
      <c r="F153" s="17">
        <v>3273.8</v>
      </c>
      <c r="G153" s="17">
        <v>0</v>
      </c>
      <c r="H153" s="17">
        <v>0</v>
      </c>
      <c r="I153" s="66"/>
      <c r="J153" s="65"/>
      <c r="K153" s="3">
        <v>100</v>
      </c>
      <c r="L153" s="66"/>
      <c r="M153" s="64"/>
      <c r="N153" s="11"/>
      <c r="O153" s="11"/>
    </row>
    <row r="154" spans="1:15" ht="62.25" customHeight="1">
      <c r="A154" s="64"/>
      <c r="B154" s="65"/>
      <c r="C154" s="3" t="s">
        <v>27</v>
      </c>
      <c r="D154" s="17">
        <f t="shared" si="7"/>
        <v>3405.8</v>
      </c>
      <c r="E154" s="17">
        <v>0</v>
      </c>
      <c r="F154" s="17">
        <v>3405.8</v>
      </c>
      <c r="G154" s="17">
        <v>0</v>
      </c>
      <c r="H154" s="17">
        <v>0</v>
      </c>
      <c r="I154" s="66"/>
      <c r="J154" s="65"/>
      <c r="K154" s="3">
        <v>100</v>
      </c>
      <c r="L154" s="66"/>
      <c r="M154" s="64"/>
      <c r="N154" s="11"/>
      <c r="O154" s="11"/>
    </row>
    <row r="155" spans="1:15" ht="39" customHeight="1">
      <c r="A155" s="64" t="s">
        <v>150</v>
      </c>
      <c r="B155" s="65" t="s">
        <v>151</v>
      </c>
      <c r="C155" s="3" t="s">
        <v>20</v>
      </c>
      <c r="D155" s="17">
        <f t="shared" si="7"/>
        <v>734</v>
      </c>
      <c r="E155" s="17">
        <v>0</v>
      </c>
      <c r="F155" s="17">
        <v>0</v>
      </c>
      <c r="G155" s="17">
        <f>1084-350</f>
        <v>734</v>
      </c>
      <c r="H155" s="17">
        <v>0</v>
      </c>
      <c r="I155" s="66" t="s">
        <v>149</v>
      </c>
      <c r="J155" s="65" t="s">
        <v>22</v>
      </c>
      <c r="K155" s="3">
        <v>100</v>
      </c>
      <c r="L155" s="66" t="s">
        <v>23</v>
      </c>
      <c r="M155" s="64" t="s">
        <v>24</v>
      </c>
      <c r="N155" s="11"/>
      <c r="O155" s="11"/>
    </row>
    <row r="156" spans="1:15" ht="39" customHeight="1">
      <c r="A156" s="64"/>
      <c r="B156" s="65"/>
      <c r="C156" s="3" t="s">
        <v>25</v>
      </c>
      <c r="D156" s="17">
        <f t="shared" si="7"/>
        <v>1084</v>
      </c>
      <c r="E156" s="17">
        <v>0</v>
      </c>
      <c r="F156" s="17">
        <v>0</v>
      </c>
      <c r="G156" s="17">
        <v>1084</v>
      </c>
      <c r="H156" s="17">
        <v>0</v>
      </c>
      <c r="I156" s="66"/>
      <c r="J156" s="65"/>
      <c r="K156" s="3">
        <v>100</v>
      </c>
      <c r="L156" s="66"/>
      <c r="M156" s="64"/>
      <c r="N156" s="11"/>
      <c r="O156" s="11"/>
    </row>
    <row r="157" spans="1:15" ht="39" customHeight="1">
      <c r="A157" s="64"/>
      <c r="B157" s="65"/>
      <c r="C157" s="3" t="s">
        <v>26</v>
      </c>
      <c r="D157" s="17">
        <f t="shared" si="7"/>
        <v>1084</v>
      </c>
      <c r="E157" s="17">
        <v>0</v>
      </c>
      <c r="F157" s="17">
        <v>0</v>
      </c>
      <c r="G157" s="17">
        <v>1084</v>
      </c>
      <c r="H157" s="17">
        <v>0</v>
      </c>
      <c r="I157" s="66"/>
      <c r="J157" s="65"/>
      <c r="K157" s="3">
        <v>100</v>
      </c>
      <c r="L157" s="66"/>
      <c r="M157" s="64"/>
      <c r="N157" s="11"/>
      <c r="O157" s="11"/>
    </row>
    <row r="158" spans="1:15" ht="56.25" customHeight="1">
      <c r="A158" s="64"/>
      <c r="B158" s="65"/>
      <c r="C158" s="3" t="s">
        <v>27</v>
      </c>
      <c r="D158" s="17">
        <f t="shared" si="7"/>
        <v>1084</v>
      </c>
      <c r="E158" s="17">
        <v>0</v>
      </c>
      <c r="F158" s="17">
        <v>0</v>
      </c>
      <c r="G158" s="17">
        <v>1084</v>
      </c>
      <c r="H158" s="17">
        <v>0</v>
      </c>
      <c r="I158" s="66"/>
      <c r="J158" s="65"/>
      <c r="K158" s="3">
        <v>100</v>
      </c>
      <c r="L158" s="66"/>
      <c r="M158" s="64"/>
      <c r="N158" s="11"/>
      <c r="O158" s="11"/>
    </row>
    <row r="159" spans="1:15" ht="27" customHeight="1">
      <c r="A159" s="64" t="s">
        <v>152</v>
      </c>
      <c r="B159" s="65" t="s">
        <v>84</v>
      </c>
      <c r="C159" s="3" t="s">
        <v>20</v>
      </c>
      <c r="D159" s="17">
        <f t="shared" ref="D159:D163" si="10">SUM(E159:H159)</f>
        <v>5530.8</v>
      </c>
      <c r="E159" s="17">
        <v>0</v>
      </c>
      <c r="F159" s="17">
        <f>2680.8+2000+850</f>
        <v>5530.8</v>
      </c>
      <c r="G159" s="17">
        <v>0</v>
      </c>
      <c r="H159" s="17">
        <v>0</v>
      </c>
      <c r="I159" s="66" t="s">
        <v>85</v>
      </c>
      <c r="J159" s="65" t="s">
        <v>31</v>
      </c>
      <c r="K159" s="3">
        <v>295</v>
      </c>
      <c r="L159" s="66" t="s">
        <v>23</v>
      </c>
      <c r="M159" s="64" t="s">
        <v>24</v>
      </c>
      <c r="N159" s="11"/>
      <c r="O159" s="11"/>
    </row>
    <row r="160" spans="1:15" ht="27" customHeight="1">
      <c r="A160" s="64"/>
      <c r="B160" s="65"/>
      <c r="C160" s="3" t="s">
        <v>25</v>
      </c>
      <c r="D160" s="17">
        <f t="shared" si="10"/>
        <v>2694.6</v>
      </c>
      <c r="E160" s="17">
        <v>0</v>
      </c>
      <c r="F160" s="17">
        <f>2690+4.6</f>
        <v>2694.6</v>
      </c>
      <c r="G160" s="17">
        <v>0</v>
      </c>
      <c r="H160" s="17">
        <v>0</v>
      </c>
      <c r="I160" s="66"/>
      <c r="J160" s="65"/>
      <c r="K160" s="3">
        <v>298</v>
      </c>
      <c r="L160" s="66"/>
      <c r="M160" s="64"/>
      <c r="N160" s="11"/>
      <c r="O160" s="11"/>
    </row>
    <row r="161" spans="1:15" ht="27" customHeight="1">
      <c r="A161" s="64"/>
      <c r="B161" s="65"/>
      <c r="C161" s="3" t="s">
        <v>26</v>
      </c>
      <c r="D161" s="17">
        <f t="shared" si="10"/>
        <v>2830.6</v>
      </c>
      <c r="E161" s="17">
        <v>0</v>
      </c>
      <c r="F161" s="17">
        <f>2840-9.4</f>
        <v>2830.6</v>
      </c>
      <c r="G161" s="17">
        <v>0</v>
      </c>
      <c r="H161" s="17">
        <v>0</v>
      </c>
      <c r="I161" s="66"/>
      <c r="J161" s="65"/>
      <c r="K161" s="3">
        <v>301</v>
      </c>
      <c r="L161" s="66"/>
      <c r="M161" s="64"/>
      <c r="N161" s="11"/>
      <c r="O161" s="11"/>
    </row>
    <row r="162" spans="1:15" ht="27" customHeight="1">
      <c r="A162" s="64"/>
      <c r="B162" s="65"/>
      <c r="C162" s="3" t="s">
        <v>27</v>
      </c>
      <c r="D162" s="17">
        <f t="shared" si="10"/>
        <v>2953.6</v>
      </c>
      <c r="E162" s="17">
        <v>0</v>
      </c>
      <c r="F162" s="17">
        <f>2990-36.4</f>
        <v>2953.6</v>
      </c>
      <c r="G162" s="17">
        <v>0</v>
      </c>
      <c r="H162" s="17">
        <v>0</v>
      </c>
      <c r="I162" s="66"/>
      <c r="J162" s="65"/>
      <c r="K162" s="3">
        <v>302</v>
      </c>
      <c r="L162" s="66"/>
      <c r="M162" s="64"/>
      <c r="N162" s="11"/>
      <c r="O162" s="11"/>
    </row>
    <row r="163" spans="1:15" ht="39.75" customHeight="1">
      <c r="A163" s="64" t="s">
        <v>153</v>
      </c>
      <c r="B163" s="65" t="s">
        <v>154</v>
      </c>
      <c r="C163" s="71" t="s">
        <v>20</v>
      </c>
      <c r="D163" s="73">
        <f t="shared" si="10"/>
        <v>6551.7</v>
      </c>
      <c r="E163" s="73">
        <v>0</v>
      </c>
      <c r="F163" s="73">
        <f>4562+412.3+1750-172.6</f>
        <v>6551.7</v>
      </c>
      <c r="G163" s="73">
        <v>0</v>
      </c>
      <c r="H163" s="73">
        <v>0</v>
      </c>
      <c r="I163" s="5" t="s">
        <v>155</v>
      </c>
      <c r="J163" s="6" t="s">
        <v>43</v>
      </c>
      <c r="K163" s="3">
        <v>10</v>
      </c>
      <c r="L163" s="66" t="s">
        <v>23</v>
      </c>
      <c r="M163" s="64" t="s">
        <v>24</v>
      </c>
      <c r="N163" s="11"/>
      <c r="O163" s="11"/>
    </row>
    <row r="164" spans="1:15" ht="39.75" customHeight="1">
      <c r="A164" s="64"/>
      <c r="B164" s="65"/>
      <c r="C164" s="71"/>
      <c r="D164" s="73"/>
      <c r="E164" s="73"/>
      <c r="F164" s="73"/>
      <c r="G164" s="73"/>
      <c r="H164" s="73"/>
      <c r="I164" s="5" t="s">
        <v>156</v>
      </c>
      <c r="J164" s="6" t="s">
        <v>31</v>
      </c>
      <c r="K164" s="3">
        <v>634</v>
      </c>
      <c r="L164" s="66"/>
      <c r="M164" s="64"/>
      <c r="N164" s="11"/>
      <c r="O164" s="11"/>
    </row>
    <row r="165" spans="1:15" ht="39.75" customHeight="1">
      <c r="A165" s="64"/>
      <c r="B165" s="65"/>
      <c r="C165" s="71" t="s">
        <v>25</v>
      </c>
      <c r="D165" s="73">
        <f>SUM(E165:H165)</f>
        <v>5152.8</v>
      </c>
      <c r="E165" s="73">
        <v>0</v>
      </c>
      <c r="F165" s="73">
        <v>5152.8</v>
      </c>
      <c r="G165" s="73">
        <v>0</v>
      </c>
      <c r="H165" s="73">
        <v>0</v>
      </c>
      <c r="I165" s="5" t="s">
        <v>155</v>
      </c>
      <c r="J165" s="6" t="s">
        <v>43</v>
      </c>
      <c r="K165" s="3">
        <v>10</v>
      </c>
      <c r="L165" s="66"/>
      <c r="M165" s="64"/>
      <c r="N165" s="20"/>
      <c r="O165" s="11"/>
    </row>
    <row r="166" spans="1:15" ht="39.75" customHeight="1">
      <c r="A166" s="64"/>
      <c r="B166" s="65"/>
      <c r="C166" s="71"/>
      <c r="D166" s="73"/>
      <c r="E166" s="73"/>
      <c r="F166" s="73"/>
      <c r="G166" s="73"/>
      <c r="H166" s="73"/>
      <c r="I166" s="5" t="s">
        <v>156</v>
      </c>
      <c r="J166" s="6" t="s">
        <v>31</v>
      </c>
      <c r="K166" s="3">
        <v>820</v>
      </c>
      <c r="L166" s="66"/>
      <c r="M166" s="64"/>
      <c r="N166" s="11"/>
      <c r="O166" s="11"/>
    </row>
    <row r="167" spans="1:15" ht="39.75" customHeight="1">
      <c r="A167" s="64"/>
      <c r="B167" s="65"/>
      <c r="C167" s="71" t="s">
        <v>26</v>
      </c>
      <c r="D167" s="73">
        <f>SUM(E167:H167)</f>
        <v>4648.3999999999996</v>
      </c>
      <c r="E167" s="73">
        <v>0</v>
      </c>
      <c r="F167" s="73">
        <v>4648.3999999999996</v>
      </c>
      <c r="G167" s="73">
        <v>0</v>
      </c>
      <c r="H167" s="73">
        <v>0</v>
      </c>
      <c r="I167" s="5" t="s">
        <v>155</v>
      </c>
      <c r="J167" s="6" t="s">
        <v>43</v>
      </c>
      <c r="K167" s="3">
        <v>10</v>
      </c>
      <c r="L167" s="66"/>
      <c r="M167" s="64"/>
      <c r="N167" s="11"/>
      <c r="O167" s="11"/>
    </row>
    <row r="168" spans="1:15" ht="39.75" customHeight="1">
      <c r="A168" s="64"/>
      <c r="B168" s="65"/>
      <c r="C168" s="71"/>
      <c r="D168" s="73"/>
      <c r="E168" s="73"/>
      <c r="F168" s="73"/>
      <c r="G168" s="73"/>
      <c r="H168" s="73"/>
      <c r="I168" s="5" t="s">
        <v>156</v>
      </c>
      <c r="J168" s="6" t="s">
        <v>31</v>
      </c>
      <c r="K168" s="3">
        <v>820</v>
      </c>
      <c r="L168" s="66"/>
      <c r="M168" s="64"/>
      <c r="N168" s="11"/>
      <c r="O168" s="11"/>
    </row>
    <row r="169" spans="1:15" ht="39.75" customHeight="1">
      <c r="A169" s="64"/>
      <c r="B169" s="65"/>
      <c r="C169" s="71" t="s">
        <v>27</v>
      </c>
      <c r="D169" s="73">
        <f>SUM(E169:H169)</f>
        <v>6055.7</v>
      </c>
      <c r="E169" s="73">
        <v>0</v>
      </c>
      <c r="F169" s="73">
        <v>6055.7</v>
      </c>
      <c r="G169" s="73">
        <v>0</v>
      </c>
      <c r="H169" s="73">
        <v>0</v>
      </c>
      <c r="I169" s="5" t="s">
        <v>155</v>
      </c>
      <c r="J169" s="6" t="s">
        <v>43</v>
      </c>
      <c r="K169" s="3">
        <v>10</v>
      </c>
      <c r="L169" s="66"/>
      <c r="M169" s="64"/>
      <c r="N169" s="11"/>
      <c r="O169" s="11"/>
    </row>
    <row r="170" spans="1:15" ht="39.75" customHeight="1">
      <c r="A170" s="64"/>
      <c r="B170" s="65"/>
      <c r="C170" s="71"/>
      <c r="D170" s="73"/>
      <c r="E170" s="73"/>
      <c r="F170" s="73"/>
      <c r="G170" s="73"/>
      <c r="H170" s="73"/>
      <c r="I170" s="5" t="s">
        <v>156</v>
      </c>
      <c r="J170" s="6" t="s">
        <v>31</v>
      </c>
      <c r="K170" s="3">
        <v>820</v>
      </c>
      <c r="L170" s="66"/>
      <c r="M170" s="64"/>
      <c r="N170" s="11"/>
      <c r="O170" s="11"/>
    </row>
    <row r="171" spans="1:15" ht="30" customHeight="1">
      <c r="A171" s="64" t="s">
        <v>157</v>
      </c>
      <c r="B171" s="65" t="s">
        <v>87</v>
      </c>
      <c r="C171" s="3" t="s">
        <v>20</v>
      </c>
      <c r="D171" s="17">
        <f t="shared" ref="D171:D210" si="11">SUM(E171:H171)</f>
        <v>8742.2999999999993</v>
      </c>
      <c r="E171" s="17">
        <v>0</v>
      </c>
      <c r="F171" s="17">
        <v>8742.2999999999993</v>
      </c>
      <c r="G171" s="17">
        <v>0</v>
      </c>
      <c r="H171" s="17">
        <v>0</v>
      </c>
      <c r="I171" s="66" t="s">
        <v>158</v>
      </c>
      <c r="J171" s="65" t="s">
        <v>43</v>
      </c>
      <c r="K171" s="3">
        <v>9</v>
      </c>
      <c r="L171" s="66" t="s">
        <v>23</v>
      </c>
      <c r="M171" s="64" t="s">
        <v>24</v>
      </c>
      <c r="N171" s="11"/>
      <c r="O171" s="11"/>
    </row>
    <row r="172" spans="1:15" ht="30" customHeight="1">
      <c r="A172" s="64"/>
      <c r="B172" s="65"/>
      <c r="C172" s="3" t="s">
        <v>25</v>
      </c>
      <c r="D172" s="17">
        <f t="shared" si="11"/>
        <v>4262</v>
      </c>
      <c r="E172" s="17">
        <v>0</v>
      </c>
      <c r="F172" s="17">
        <v>4262</v>
      </c>
      <c r="G172" s="17">
        <v>0</v>
      </c>
      <c r="H172" s="17">
        <v>0</v>
      </c>
      <c r="I172" s="66"/>
      <c r="J172" s="65"/>
      <c r="K172" s="3">
        <v>5</v>
      </c>
      <c r="L172" s="66"/>
      <c r="M172" s="64"/>
      <c r="N172" s="11"/>
      <c r="O172" s="11"/>
    </row>
    <row r="173" spans="1:15" ht="30" customHeight="1">
      <c r="A173" s="64"/>
      <c r="B173" s="65"/>
      <c r="C173" s="3" t="s">
        <v>26</v>
      </c>
      <c r="D173" s="17">
        <f t="shared" si="11"/>
        <v>0</v>
      </c>
      <c r="E173" s="17">
        <v>0</v>
      </c>
      <c r="F173" s="17">
        <v>0</v>
      </c>
      <c r="G173" s="17">
        <v>0</v>
      </c>
      <c r="H173" s="17">
        <v>0</v>
      </c>
      <c r="I173" s="66"/>
      <c r="J173" s="65"/>
      <c r="K173" s="3" t="s">
        <v>45</v>
      </c>
      <c r="L173" s="66"/>
      <c r="M173" s="64"/>
      <c r="N173" s="11"/>
      <c r="O173" s="11"/>
    </row>
    <row r="174" spans="1:15" ht="30" customHeight="1">
      <c r="A174" s="64"/>
      <c r="B174" s="65"/>
      <c r="C174" s="3" t="s">
        <v>27</v>
      </c>
      <c r="D174" s="17">
        <f t="shared" si="11"/>
        <v>0</v>
      </c>
      <c r="E174" s="17">
        <v>0</v>
      </c>
      <c r="F174" s="17">
        <v>0</v>
      </c>
      <c r="G174" s="17">
        <v>0</v>
      </c>
      <c r="H174" s="17">
        <v>0</v>
      </c>
      <c r="I174" s="66"/>
      <c r="J174" s="65"/>
      <c r="K174" s="3" t="s">
        <v>45</v>
      </c>
      <c r="L174" s="66"/>
      <c r="M174" s="64"/>
      <c r="N174" s="11"/>
      <c r="O174" s="11"/>
    </row>
    <row r="175" spans="1:15" ht="38.25" customHeight="1">
      <c r="A175" s="64" t="s">
        <v>159</v>
      </c>
      <c r="B175" s="65" t="s">
        <v>160</v>
      </c>
      <c r="C175" s="3" t="s">
        <v>20</v>
      </c>
      <c r="D175" s="17">
        <f t="shared" si="11"/>
        <v>12954.6</v>
      </c>
      <c r="E175" s="17">
        <v>0</v>
      </c>
      <c r="F175" s="17">
        <v>0</v>
      </c>
      <c r="G175" s="17">
        <f>12324.2+271.8-1023.9-917.5+2300</f>
        <v>12954.6</v>
      </c>
      <c r="H175" s="17">
        <v>0</v>
      </c>
      <c r="I175" s="66" t="s">
        <v>91</v>
      </c>
      <c r="J175" s="65" t="s">
        <v>43</v>
      </c>
      <c r="K175" s="3">
        <v>13</v>
      </c>
      <c r="L175" s="66" t="s">
        <v>23</v>
      </c>
      <c r="M175" s="64" t="s">
        <v>24</v>
      </c>
      <c r="N175" s="11"/>
      <c r="O175" s="11"/>
    </row>
    <row r="176" spans="1:15" ht="38.25" customHeight="1">
      <c r="A176" s="64"/>
      <c r="B176" s="65"/>
      <c r="C176" s="3" t="s">
        <v>25</v>
      </c>
      <c r="D176" s="17">
        <f t="shared" si="11"/>
        <v>3205.6</v>
      </c>
      <c r="E176" s="17">
        <v>0</v>
      </c>
      <c r="F176" s="17">
        <v>0</v>
      </c>
      <c r="G176" s="17">
        <f>3130+75.6</f>
        <v>3205.6</v>
      </c>
      <c r="H176" s="17">
        <v>0</v>
      </c>
      <c r="I176" s="66"/>
      <c r="J176" s="65"/>
      <c r="K176" s="3">
        <v>2</v>
      </c>
      <c r="L176" s="66"/>
      <c r="M176" s="64"/>
      <c r="N176" s="11"/>
      <c r="O176" s="11"/>
    </row>
    <row r="177" spans="1:15" ht="38.25" customHeight="1">
      <c r="A177" s="64"/>
      <c r="B177" s="65"/>
      <c r="C177" s="3" t="s">
        <v>26</v>
      </c>
      <c r="D177" s="17">
        <f t="shared" si="11"/>
        <v>0</v>
      </c>
      <c r="E177" s="17">
        <v>0</v>
      </c>
      <c r="F177" s="17">
        <v>0</v>
      </c>
      <c r="G177" s="17">
        <v>0</v>
      </c>
      <c r="H177" s="17">
        <v>0</v>
      </c>
      <c r="I177" s="66"/>
      <c r="J177" s="65"/>
      <c r="K177" s="3" t="s">
        <v>45</v>
      </c>
      <c r="L177" s="66"/>
      <c r="M177" s="64"/>
      <c r="N177" s="11"/>
      <c r="O177" s="11"/>
    </row>
    <row r="178" spans="1:15" ht="81" customHeight="1">
      <c r="A178" s="64"/>
      <c r="B178" s="65"/>
      <c r="C178" s="3" t="s">
        <v>27</v>
      </c>
      <c r="D178" s="17">
        <f t="shared" si="11"/>
        <v>0</v>
      </c>
      <c r="E178" s="17">
        <v>0</v>
      </c>
      <c r="F178" s="17">
        <v>0</v>
      </c>
      <c r="G178" s="17">
        <v>0</v>
      </c>
      <c r="H178" s="17">
        <v>0</v>
      </c>
      <c r="I178" s="66"/>
      <c r="J178" s="65"/>
      <c r="K178" s="3" t="s">
        <v>45</v>
      </c>
      <c r="L178" s="66"/>
      <c r="M178" s="64"/>
      <c r="N178" s="11"/>
      <c r="O178" s="11"/>
    </row>
    <row r="179" spans="1:15" ht="26.25" customHeight="1">
      <c r="A179" s="64" t="s">
        <v>161</v>
      </c>
      <c r="B179" s="65" t="s">
        <v>162</v>
      </c>
      <c r="C179" s="3" t="s">
        <v>20</v>
      </c>
      <c r="D179" s="17">
        <f t="shared" si="11"/>
        <v>2305</v>
      </c>
      <c r="E179" s="17">
        <v>0</v>
      </c>
      <c r="F179" s="17">
        <v>0</v>
      </c>
      <c r="G179" s="17">
        <v>2305</v>
      </c>
      <c r="H179" s="17">
        <v>0</v>
      </c>
      <c r="I179" s="66" t="s">
        <v>163</v>
      </c>
      <c r="J179" s="65" t="s">
        <v>43</v>
      </c>
      <c r="K179" s="3">
        <v>23</v>
      </c>
      <c r="L179" s="66" t="s">
        <v>23</v>
      </c>
      <c r="M179" s="64" t="s">
        <v>24</v>
      </c>
      <c r="N179" s="11"/>
      <c r="O179" s="11"/>
    </row>
    <row r="180" spans="1:15" ht="26.25" customHeight="1">
      <c r="A180" s="64"/>
      <c r="B180" s="65"/>
      <c r="C180" s="3" t="s">
        <v>25</v>
      </c>
      <c r="D180" s="17">
        <f t="shared" si="11"/>
        <v>2605</v>
      </c>
      <c r="E180" s="17">
        <v>0</v>
      </c>
      <c r="F180" s="17">
        <v>0</v>
      </c>
      <c r="G180" s="17">
        <v>2605</v>
      </c>
      <c r="H180" s="17">
        <v>0</v>
      </c>
      <c r="I180" s="66"/>
      <c r="J180" s="65"/>
      <c r="K180" s="3">
        <v>9</v>
      </c>
      <c r="L180" s="66"/>
      <c r="M180" s="64"/>
      <c r="N180" s="11"/>
      <c r="O180" s="11"/>
    </row>
    <row r="181" spans="1:15" ht="26.25" customHeight="1">
      <c r="A181" s="64"/>
      <c r="B181" s="65"/>
      <c r="C181" s="3" t="s">
        <v>26</v>
      </c>
      <c r="D181" s="17">
        <f t="shared" si="11"/>
        <v>0</v>
      </c>
      <c r="E181" s="17">
        <v>0</v>
      </c>
      <c r="F181" s="17">
        <v>0</v>
      </c>
      <c r="G181" s="17">
        <v>0</v>
      </c>
      <c r="H181" s="17">
        <v>0</v>
      </c>
      <c r="I181" s="66"/>
      <c r="J181" s="65"/>
      <c r="K181" s="3" t="s">
        <v>45</v>
      </c>
      <c r="L181" s="66"/>
      <c r="M181" s="64"/>
      <c r="N181" s="11"/>
      <c r="O181" s="11"/>
    </row>
    <row r="182" spans="1:15" ht="26.25" customHeight="1">
      <c r="A182" s="64"/>
      <c r="B182" s="65"/>
      <c r="C182" s="3" t="s">
        <v>27</v>
      </c>
      <c r="D182" s="17">
        <f t="shared" si="11"/>
        <v>0</v>
      </c>
      <c r="E182" s="17">
        <v>0</v>
      </c>
      <c r="F182" s="17">
        <v>0</v>
      </c>
      <c r="G182" s="17">
        <v>0</v>
      </c>
      <c r="H182" s="17">
        <v>0</v>
      </c>
      <c r="I182" s="66"/>
      <c r="J182" s="65"/>
      <c r="K182" s="3" t="s">
        <v>45</v>
      </c>
      <c r="L182" s="66"/>
      <c r="M182" s="64"/>
      <c r="N182" s="11"/>
      <c r="O182" s="11"/>
    </row>
    <row r="183" spans="1:15" ht="44.25" customHeight="1">
      <c r="A183" s="64" t="s">
        <v>164</v>
      </c>
      <c r="B183" s="65" t="s">
        <v>165</v>
      </c>
      <c r="C183" s="3" t="s">
        <v>20</v>
      </c>
      <c r="D183" s="17">
        <f t="shared" si="11"/>
        <v>7632.9</v>
      </c>
      <c r="E183" s="17">
        <v>0</v>
      </c>
      <c r="F183" s="17">
        <v>0</v>
      </c>
      <c r="G183" s="17">
        <v>7632.9</v>
      </c>
      <c r="H183" s="17">
        <v>0</v>
      </c>
      <c r="I183" s="66" t="s">
        <v>166</v>
      </c>
      <c r="J183" s="65" t="s">
        <v>43</v>
      </c>
      <c r="K183" s="3">
        <v>21</v>
      </c>
      <c r="L183" s="66" t="s">
        <v>23</v>
      </c>
      <c r="M183" s="64" t="s">
        <v>167</v>
      </c>
      <c r="N183" s="11"/>
      <c r="O183" s="11"/>
    </row>
    <row r="184" spans="1:15" ht="38.25" customHeight="1">
      <c r="A184" s="64"/>
      <c r="B184" s="65"/>
      <c r="C184" s="3" t="s">
        <v>25</v>
      </c>
      <c r="D184" s="17">
        <f t="shared" si="11"/>
        <v>900</v>
      </c>
      <c r="E184" s="17">
        <v>0</v>
      </c>
      <c r="F184" s="17">
        <v>0</v>
      </c>
      <c r="G184" s="17">
        <v>900</v>
      </c>
      <c r="H184" s="17">
        <v>0</v>
      </c>
      <c r="I184" s="66"/>
      <c r="J184" s="65"/>
      <c r="K184" s="3">
        <v>16</v>
      </c>
      <c r="L184" s="66"/>
      <c r="M184" s="64"/>
      <c r="N184" s="11"/>
      <c r="O184" s="11"/>
    </row>
    <row r="185" spans="1:15" ht="37.5" customHeight="1">
      <c r="A185" s="64"/>
      <c r="B185" s="65"/>
      <c r="C185" s="3" t="s">
        <v>26</v>
      </c>
      <c r="D185" s="17">
        <f t="shared" si="11"/>
        <v>0</v>
      </c>
      <c r="E185" s="17">
        <v>0</v>
      </c>
      <c r="F185" s="17">
        <v>0</v>
      </c>
      <c r="G185" s="17">
        <v>0</v>
      </c>
      <c r="H185" s="17">
        <v>0</v>
      </c>
      <c r="I185" s="66"/>
      <c r="J185" s="65"/>
      <c r="K185" s="3" t="s">
        <v>45</v>
      </c>
      <c r="L185" s="66"/>
      <c r="M185" s="64"/>
      <c r="N185" s="11"/>
      <c r="O185" s="11"/>
    </row>
    <row r="186" spans="1:15" ht="37.5" customHeight="1">
      <c r="A186" s="64"/>
      <c r="B186" s="65"/>
      <c r="C186" s="3" t="s">
        <v>27</v>
      </c>
      <c r="D186" s="17">
        <f t="shared" si="11"/>
        <v>0</v>
      </c>
      <c r="E186" s="17">
        <v>0</v>
      </c>
      <c r="F186" s="17">
        <v>0</v>
      </c>
      <c r="G186" s="17">
        <v>0</v>
      </c>
      <c r="H186" s="17">
        <v>0</v>
      </c>
      <c r="I186" s="66"/>
      <c r="J186" s="65"/>
      <c r="K186" s="3" t="s">
        <v>45</v>
      </c>
      <c r="L186" s="66"/>
      <c r="M186" s="64"/>
      <c r="N186" s="11"/>
      <c r="O186" s="11"/>
    </row>
    <row r="187" spans="1:15" ht="25.5" customHeight="1">
      <c r="A187" s="64" t="s">
        <v>168</v>
      </c>
      <c r="B187" s="65" t="s">
        <v>169</v>
      </c>
      <c r="C187" s="3" t="s">
        <v>20</v>
      </c>
      <c r="D187" s="17">
        <f t="shared" si="11"/>
        <v>3717.7</v>
      </c>
      <c r="E187" s="17">
        <f t="shared" ref="E187:H190" si="12">E191+E195+E199</f>
        <v>0</v>
      </c>
      <c r="F187" s="17">
        <f t="shared" si="12"/>
        <v>0</v>
      </c>
      <c r="G187" s="17">
        <f t="shared" si="12"/>
        <v>3717.7</v>
      </c>
      <c r="H187" s="17">
        <f t="shared" si="12"/>
        <v>0</v>
      </c>
      <c r="I187" s="66" t="s">
        <v>170</v>
      </c>
      <c r="J187" s="65" t="s">
        <v>45</v>
      </c>
      <c r="K187" s="71" t="s">
        <v>45</v>
      </c>
      <c r="L187" s="66" t="s">
        <v>45</v>
      </c>
      <c r="M187" s="64" t="s">
        <v>45</v>
      </c>
      <c r="N187" s="11"/>
      <c r="O187" s="11"/>
    </row>
    <row r="188" spans="1:15" ht="25.5" customHeight="1">
      <c r="A188" s="64"/>
      <c r="B188" s="65"/>
      <c r="C188" s="3" t="s">
        <v>25</v>
      </c>
      <c r="D188" s="17">
        <f t="shared" si="11"/>
        <v>153.6</v>
      </c>
      <c r="E188" s="17">
        <f t="shared" si="12"/>
        <v>0</v>
      </c>
      <c r="F188" s="17">
        <f t="shared" si="12"/>
        <v>0</v>
      </c>
      <c r="G188" s="17">
        <f t="shared" si="12"/>
        <v>153.6</v>
      </c>
      <c r="H188" s="17">
        <f t="shared" si="12"/>
        <v>0</v>
      </c>
      <c r="I188" s="66"/>
      <c r="J188" s="65"/>
      <c r="K188" s="71"/>
      <c r="L188" s="66"/>
      <c r="M188" s="64"/>
      <c r="N188" s="11"/>
      <c r="O188" s="11"/>
    </row>
    <row r="189" spans="1:15" ht="25.5" customHeight="1">
      <c r="A189" s="64"/>
      <c r="B189" s="65"/>
      <c r="C189" s="3" t="s">
        <v>26</v>
      </c>
      <c r="D189" s="17">
        <f t="shared" si="11"/>
        <v>153.6</v>
      </c>
      <c r="E189" s="17">
        <f t="shared" si="12"/>
        <v>0</v>
      </c>
      <c r="F189" s="17">
        <f t="shared" si="12"/>
        <v>0</v>
      </c>
      <c r="G189" s="17">
        <f t="shared" si="12"/>
        <v>153.6</v>
      </c>
      <c r="H189" s="17">
        <f t="shared" si="12"/>
        <v>0</v>
      </c>
      <c r="I189" s="66"/>
      <c r="J189" s="65"/>
      <c r="K189" s="71"/>
      <c r="L189" s="66"/>
      <c r="M189" s="64"/>
      <c r="N189" s="11"/>
      <c r="O189" s="11"/>
    </row>
    <row r="190" spans="1:15" ht="25.5" customHeight="1">
      <c r="A190" s="64"/>
      <c r="B190" s="65"/>
      <c r="C190" s="3" t="s">
        <v>27</v>
      </c>
      <c r="D190" s="17">
        <f t="shared" si="11"/>
        <v>153.6</v>
      </c>
      <c r="E190" s="17">
        <f t="shared" si="12"/>
        <v>0</v>
      </c>
      <c r="F190" s="17">
        <f t="shared" si="12"/>
        <v>0</v>
      </c>
      <c r="G190" s="17">
        <f t="shared" si="12"/>
        <v>153.6</v>
      </c>
      <c r="H190" s="17">
        <f t="shared" si="12"/>
        <v>0</v>
      </c>
      <c r="I190" s="66"/>
      <c r="J190" s="65"/>
      <c r="K190" s="71"/>
      <c r="L190" s="66"/>
      <c r="M190" s="64"/>
      <c r="N190" s="11"/>
      <c r="O190" s="11"/>
    </row>
    <row r="191" spans="1:15" ht="32.25" customHeight="1">
      <c r="A191" s="64" t="s">
        <v>171</v>
      </c>
      <c r="B191" s="65" t="s">
        <v>172</v>
      </c>
      <c r="C191" s="3" t="s">
        <v>20</v>
      </c>
      <c r="D191" s="17">
        <f t="shared" si="11"/>
        <v>93.6</v>
      </c>
      <c r="E191" s="17">
        <v>0</v>
      </c>
      <c r="F191" s="17">
        <v>0</v>
      </c>
      <c r="G191" s="17">
        <v>93.6</v>
      </c>
      <c r="H191" s="17">
        <v>0</v>
      </c>
      <c r="I191" s="66" t="s">
        <v>173</v>
      </c>
      <c r="J191" s="65" t="s">
        <v>43</v>
      </c>
      <c r="K191" s="3">
        <v>5</v>
      </c>
      <c r="L191" s="66" t="s">
        <v>23</v>
      </c>
      <c r="M191" s="64" t="s">
        <v>24</v>
      </c>
      <c r="N191" s="11"/>
      <c r="O191" s="11"/>
    </row>
    <row r="192" spans="1:15" ht="32.25" customHeight="1">
      <c r="A192" s="64"/>
      <c r="B192" s="65"/>
      <c r="C192" s="3" t="s">
        <v>25</v>
      </c>
      <c r="D192" s="17">
        <f t="shared" si="11"/>
        <v>93.6</v>
      </c>
      <c r="E192" s="17">
        <v>0</v>
      </c>
      <c r="F192" s="17">
        <v>0</v>
      </c>
      <c r="G192" s="17">
        <v>93.6</v>
      </c>
      <c r="H192" s="17">
        <v>0</v>
      </c>
      <c r="I192" s="66"/>
      <c r="J192" s="65"/>
      <c r="K192" s="3">
        <v>5</v>
      </c>
      <c r="L192" s="66"/>
      <c r="M192" s="64"/>
      <c r="N192" s="11"/>
      <c r="O192" s="11"/>
    </row>
    <row r="193" spans="1:15" ht="32.25" customHeight="1">
      <c r="A193" s="64"/>
      <c r="B193" s="65"/>
      <c r="C193" s="3" t="s">
        <v>26</v>
      </c>
      <c r="D193" s="17">
        <f t="shared" si="11"/>
        <v>93.6</v>
      </c>
      <c r="E193" s="17">
        <v>0</v>
      </c>
      <c r="F193" s="17">
        <v>0</v>
      </c>
      <c r="G193" s="17">
        <v>93.6</v>
      </c>
      <c r="H193" s="17">
        <v>0</v>
      </c>
      <c r="I193" s="66"/>
      <c r="J193" s="65"/>
      <c r="K193" s="3">
        <v>5</v>
      </c>
      <c r="L193" s="66"/>
      <c r="M193" s="64"/>
      <c r="N193" s="11"/>
      <c r="O193" s="11"/>
    </row>
    <row r="194" spans="1:15" ht="32.25" customHeight="1">
      <c r="A194" s="64"/>
      <c r="B194" s="65"/>
      <c r="C194" s="3" t="s">
        <v>27</v>
      </c>
      <c r="D194" s="17">
        <f t="shared" si="11"/>
        <v>93.6</v>
      </c>
      <c r="E194" s="17">
        <v>0</v>
      </c>
      <c r="F194" s="17">
        <v>0</v>
      </c>
      <c r="G194" s="17">
        <v>93.6</v>
      </c>
      <c r="H194" s="17">
        <v>0</v>
      </c>
      <c r="I194" s="66"/>
      <c r="J194" s="65"/>
      <c r="K194" s="3">
        <v>5</v>
      </c>
      <c r="L194" s="66"/>
      <c r="M194" s="64"/>
      <c r="N194" s="11"/>
      <c r="O194" s="11"/>
    </row>
    <row r="195" spans="1:15" ht="36" customHeight="1">
      <c r="A195" s="64" t="s">
        <v>174</v>
      </c>
      <c r="B195" s="65" t="s">
        <v>175</v>
      </c>
      <c r="C195" s="3" t="s">
        <v>20</v>
      </c>
      <c r="D195" s="17">
        <f t="shared" si="11"/>
        <v>60</v>
      </c>
      <c r="E195" s="17">
        <v>0</v>
      </c>
      <c r="F195" s="17">
        <v>0</v>
      </c>
      <c r="G195" s="17">
        <v>60</v>
      </c>
      <c r="H195" s="17">
        <v>0</v>
      </c>
      <c r="I195" s="66" t="s">
        <v>176</v>
      </c>
      <c r="J195" s="65" t="s">
        <v>31</v>
      </c>
      <c r="K195" s="3">
        <v>10</v>
      </c>
      <c r="L195" s="66" t="s">
        <v>177</v>
      </c>
      <c r="M195" s="64" t="s">
        <v>24</v>
      </c>
      <c r="N195" s="11"/>
      <c r="O195" s="11"/>
    </row>
    <row r="196" spans="1:15" ht="36" customHeight="1">
      <c r="A196" s="64"/>
      <c r="B196" s="65"/>
      <c r="C196" s="3" t="s">
        <v>25</v>
      </c>
      <c r="D196" s="17">
        <f t="shared" si="11"/>
        <v>60</v>
      </c>
      <c r="E196" s="17">
        <v>0</v>
      </c>
      <c r="F196" s="17">
        <v>0</v>
      </c>
      <c r="G196" s="17">
        <v>60</v>
      </c>
      <c r="H196" s="17">
        <v>0</v>
      </c>
      <c r="I196" s="66"/>
      <c r="J196" s="65"/>
      <c r="K196" s="3">
        <v>10</v>
      </c>
      <c r="L196" s="66"/>
      <c r="M196" s="64"/>
      <c r="N196" s="11"/>
      <c r="O196" s="11"/>
    </row>
    <row r="197" spans="1:15" ht="36" customHeight="1">
      <c r="A197" s="64"/>
      <c r="B197" s="65"/>
      <c r="C197" s="3" t="s">
        <v>26</v>
      </c>
      <c r="D197" s="17">
        <f t="shared" si="11"/>
        <v>60</v>
      </c>
      <c r="E197" s="17">
        <v>0</v>
      </c>
      <c r="F197" s="17">
        <v>0</v>
      </c>
      <c r="G197" s="17">
        <v>60</v>
      </c>
      <c r="H197" s="17">
        <v>0</v>
      </c>
      <c r="I197" s="66"/>
      <c r="J197" s="65"/>
      <c r="K197" s="3">
        <v>10</v>
      </c>
      <c r="L197" s="66"/>
      <c r="M197" s="64"/>
      <c r="N197" s="11"/>
      <c r="O197" s="11"/>
    </row>
    <row r="198" spans="1:15" ht="36" customHeight="1">
      <c r="A198" s="64"/>
      <c r="B198" s="65"/>
      <c r="C198" s="3" t="s">
        <v>27</v>
      </c>
      <c r="D198" s="17">
        <f t="shared" si="11"/>
        <v>60</v>
      </c>
      <c r="E198" s="17">
        <v>0</v>
      </c>
      <c r="F198" s="17">
        <v>0</v>
      </c>
      <c r="G198" s="17">
        <v>60</v>
      </c>
      <c r="H198" s="17">
        <v>0</v>
      </c>
      <c r="I198" s="66"/>
      <c r="J198" s="65"/>
      <c r="K198" s="3">
        <v>10</v>
      </c>
      <c r="L198" s="66"/>
      <c r="M198" s="64"/>
      <c r="N198" s="11"/>
      <c r="O198" s="11"/>
    </row>
    <row r="199" spans="1:15" ht="26.25" customHeight="1">
      <c r="A199" s="64" t="s">
        <v>178</v>
      </c>
      <c r="B199" s="65" t="s">
        <v>179</v>
      </c>
      <c r="C199" s="3" t="s">
        <v>20</v>
      </c>
      <c r="D199" s="17">
        <f t="shared" si="11"/>
        <v>3564.1</v>
      </c>
      <c r="E199" s="17">
        <v>0</v>
      </c>
      <c r="F199" s="17">
        <v>0</v>
      </c>
      <c r="G199" s="17">
        <f>3117.5-123.4+570</f>
        <v>3564.1</v>
      </c>
      <c r="H199" s="17">
        <v>0</v>
      </c>
      <c r="I199" s="66" t="s">
        <v>180</v>
      </c>
      <c r="J199" s="65" t="s">
        <v>43</v>
      </c>
      <c r="K199" s="3">
        <v>1</v>
      </c>
      <c r="L199" s="66" t="s">
        <v>23</v>
      </c>
      <c r="M199" s="64" t="s">
        <v>24</v>
      </c>
      <c r="N199" s="11"/>
      <c r="O199" s="11"/>
    </row>
    <row r="200" spans="1:15" ht="26.25" customHeight="1">
      <c r="A200" s="64"/>
      <c r="B200" s="65"/>
      <c r="C200" s="3" t="s">
        <v>25</v>
      </c>
      <c r="D200" s="17">
        <f t="shared" si="11"/>
        <v>0</v>
      </c>
      <c r="E200" s="17">
        <v>0</v>
      </c>
      <c r="F200" s="17">
        <v>0</v>
      </c>
      <c r="G200" s="17">
        <v>0</v>
      </c>
      <c r="H200" s="17">
        <v>0</v>
      </c>
      <c r="I200" s="66"/>
      <c r="J200" s="65"/>
      <c r="K200" s="3" t="s">
        <v>45</v>
      </c>
      <c r="L200" s="66"/>
      <c r="M200" s="64"/>
      <c r="N200" s="11"/>
      <c r="O200" s="11"/>
    </row>
    <row r="201" spans="1:15" ht="26.25" customHeight="1">
      <c r="A201" s="64"/>
      <c r="B201" s="65"/>
      <c r="C201" s="3" t="s">
        <v>26</v>
      </c>
      <c r="D201" s="17">
        <f t="shared" si="11"/>
        <v>0</v>
      </c>
      <c r="E201" s="17">
        <v>0</v>
      </c>
      <c r="F201" s="17">
        <v>0</v>
      </c>
      <c r="G201" s="17">
        <v>0</v>
      </c>
      <c r="H201" s="17">
        <v>0</v>
      </c>
      <c r="I201" s="66"/>
      <c r="J201" s="65"/>
      <c r="K201" s="3" t="s">
        <v>45</v>
      </c>
      <c r="L201" s="66"/>
      <c r="M201" s="64"/>
      <c r="N201" s="11"/>
      <c r="O201" s="11"/>
    </row>
    <row r="202" spans="1:15" ht="26.25" customHeight="1">
      <c r="A202" s="64"/>
      <c r="B202" s="65"/>
      <c r="C202" s="3" t="s">
        <v>27</v>
      </c>
      <c r="D202" s="17">
        <f t="shared" si="11"/>
        <v>0</v>
      </c>
      <c r="E202" s="17">
        <v>0</v>
      </c>
      <c r="F202" s="17">
        <v>0</v>
      </c>
      <c r="G202" s="17">
        <v>0</v>
      </c>
      <c r="H202" s="17">
        <v>0</v>
      </c>
      <c r="I202" s="66"/>
      <c r="J202" s="65"/>
      <c r="K202" s="3" t="s">
        <v>45</v>
      </c>
      <c r="L202" s="66"/>
      <c r="M202" s="64"/>
      <c r="N202" s="11"/>
      <c r="O202" s="11"/>
    </row>
    <row r="203" spans="1:15" ht="49.5" customHeight="1">
      <c r="A203" s="64" t="s">
        <v>181</v>
      </c>
      <c r="B203" s="65" t="s">
        <v>55</v>
      </c>
      <c r="C203" s="3" t="s">
        <v>20</v>
      </c>
      <c r="D203" s="17">
        <f t="shared" si="11"/>
        <v>0</v>
      </c>
      <c r="E203" s="17">
        <v>0</v>
      </c>
      <c r="F203" s="17">
        <v>0</v>
      </c>
      <c r="G203" s="4">
        <v>0</v>
      </c>
      <c r="H203" s="17">
        <v>0</v>
      </c>
      <c r="I203" s="66" t="s">
        <v>182</v>
      </c>
      <c r="J203" s="65" t="s">
        <v>43</v>
      </c>
      <c r="K203" s="3" t="s">
        <v>45</v>
      </c>
      <c r="L203" s="66" t="s">
        <v>23</v>
      </c>
      <c r="M203" s="64" t="s">
        <v>24</v>
      </c>
      <c r="N203" s="11"/>
      <c r="O203" s="11"/>
    </row>
    <row r="204" spans="1:15" ht="49.5" customHeight="1">
      <c r="A204" s="64"/>
      <c r="B204" s="65"/>
      <c r="C204" s="3" t="s">
        <v>25</v>
      </c>
      <c r="D204" s="17">
        <f t="shared" si="11"/>
        <v>919.2</v>
      </c>
      <c r="E204" s="17">
        <v>0</v>
      </c>
      <c r="F204" s="17">
        <v>0</v>
      </c>
      <c r="G204" s="4">
        <v>919.2</v>
      </c>
      <c r="H204" s="17">
        <v>0</v>
      </c>
      <c r="I204" s="66"/>
      <c r="J204" s="65"/>
      <c r="K204" s="3">
        <v>1</v>
      </c>
      <c r="L204" s="66"/>
      <c r="M204" s="64"/>
      <c r="N204" s="11"/>
      <c r="O204" s="11"/>
    </row>
    <row r="205" spans="1:15" ht="49.5" customHeight="1">
      <c r="A205" s="64"/>
      <c r="B205" s="65"/>
      <c r="C205" s="3" t="s">
        <v>26</v>
      </c>
      <c r="D205" s="17">
        <f t="shared" si="11"/>
        <v>0</v>
      </c>
      <c r="E205" s="17">
        <v>0</v>
      </c>
      <c r="F205" s="17">
        <v>0</v>
      </c>
      <c r="G205" s="17">
        <v>0</v>
      </c>
      <c r="H205" s="17">
        <v>0</v>
      </c>
      <c r="I205" s="66"/>
      <c r="J205" s="65"/>
      <c r="K205" s="3" t="s">
        <v>45</v>
      </c>
      <c r="L205" s="66"/>
      <c r="M205" s="64"/>
      <c r="N205" s="11"/>
      <c r="O205" s="11"/>
    </row>
    <row r="206" spans="1:15" ht="60" customHeight="1">
      <c r="A206" s="64"/>
      <c r="B206" s="65"/>
      <c r="C206" s="3" t="s">
        <v>27</v>
      </c>
      <c r="D206" s="17">
        <f t="shared" si="11"/>
        <v>0</v>
      </c>
      <c r="E206" s="17">
        <v>0</v>
      </c>
      <c r="F206" s="17">
        <v>0</v>
      </c>
      <c r="G206" s="17">
        <v>0</v>
      </c>
      <c r="H206" s="17">
        <v>0</v>
      </c>
      <c r="I206" s="66"/>
      <c r="J206" s="65"/>
      <c r="K206" s="3" t="s">
        <v>45</v>
      </c>
      <c r="L206" s="66"/>
      <c r="M206" s="64"/>
      <c r="N206" s="11"/>
      <c r="O206" s="11"/>
    </row>
    <row r="207" spans="1:15" ht="27" customHeight="1">
      <c r="A207" s="64" t="s">
        <v>35</v>
      </c>
      <c r="B207" s="64"/>
      <c r="C207" s="3" t="s">
        <v>20</v>
      </c>
      <c r="D207" s="17">
        <f t="shared" si="11"/>
        <v>1384098.6</v>
      </c>
      <c r="E207" s="17">
        <f>E63+E95+E99+E103+E159+E163+E171+E175+E179+E183+E187+E203</f>
        <v>55201.5</v>
      </c>
      <c r="F207" s="17">
        <f>F63+F95+F99+F103+F159+F163+F171+F175+F179+F183+F187+F203</f>
        <v>1068866.3</v>
      </c>
      <c r="G207" s="17">
        <f>G63+G95+G99+G103+G159+G163+G171+G175+G179+G183+G187+G203</f>
        <v>238030.8</v>
      </c>
      <c r="H207" s="17">
        <f>H63+H95+H99+H103+H159+H163+H171+H175+H179+H183+H187+H203</f>
        <v>22000</v>
      </c>
      <c r="I207" s="60" t="s">
        <v>36</v>
      </c>
      <c r="J207" s="60" t="s">
        <v>36</v>
      </c>
      <c r="K207" s="60" t="s">
        <v>36</v>
      </c>
      <c r="L207" s="60" t="s">
        <v>36</v>
      </c>
      <c r="M207" s="60" t="s">
        <v>36</v>
      </c>
      <c r="N207" s="11"/>
      <c r="O207" s="11"/>
    </row>
    <row r="208" spans="1:15" ht="27" customHeight="1">
      <c r="A208" s="64"/>
      <c r="B208" s="64"/>
      <c r="C208" s="3" t="s">
        <v>25</v>
      </c>
      <c r="D208" s="17">
        <f t="shared" si="11"/>
        <v>1366266.6</v>
      </c>
      <c r="E208" s="17">
        <f>E64+E96+E100+E104+E160+E164+E172+E176+E180+E184+E188+E204</f>
        <v>50963.7</v>
      </c>
      <c r="F208" s="17">
        <f>F64+F96+F100+F104+F160+F165+F172+F176+F180+F184+F188+F204</f>
        <v>1064584.2000000002</v>
      </c>
      <c r="G208" s="17">
        <f>G64+G96+G100+G104+G160+G164+G172+G176+G180+G184+G188+G204</f>
        <v>228718.7</v>
      </c>
      <c r="H208" s="17">
        <f>H64+H96+H100+H104+H160+H164+H172+H176+H180+H184+H188+H204</f>
        <v>22000</v>
      </c>
      <c r="I208" s="60"/>
      <c r="J208" s="60"/>
      <c r="K208" s="60"/>
      <c r="L208" s="60"/>
      <c r="M208" s="60"/>
      <c r="N208" s="11"/>
      <c r="O208" s="11"/>
    </row>
    <row r="209" spans="1:15" ht="27" customHeight="1">
      <c r="A209" s="64"/>
      <c r="B209" s="64"/>
      <c r="C209" s="3" t="s">
        <v>26</v>
      </c>
      <c r="D209" s="17">
        <f t="shared" si="11"/>
        <v>1432120.1999999997</v>
      </c>
      <c r="E209" s="17">
        <f>E65+E97+E101+E105+E161+E165+E173+E177+E181+E185+E189+E205</f>
        <v>49250.200000000004</v>
      </c>
      <c r="F209" s="17">
        <f>F65+F97+F101+F105+F161+F167+F173+F177+F181+F185+F189+F205</f>
        <v>1147778.5999999999</v>
      </c>
      <c r="G209" s="17">
        <f>G65+G97+G101+G105+G161+G165+G173+G177+G181+G185+G189+G205</f>
        <v>213091.4</v>
      </c>
      <c r="H209" s="17">
        <f>H65+H97+H101+H105+H161+H165+H173+H177+H181+H185+H189+H205</f>
        <v>22000</v>
      </c>
      <c r="I209" s="60"/>
      <c r="J209" s="60"/>
      <c r="K209" s="60"/>
      <c r="L209" s="60"/>
      <c r="M209" s="60"/>
      <c r="N209" s="11"/>
      <c r="O209" s="11"/>
    </row>
    <row r="210" spans="1:15" ht="27" customHeight="1">
      <c r="A210" s="64"/>
      <c r="B210" s="64"/>
      <c r="C210" s="3" t="s">
        <v>27</v>
      </c>
      <c r="D210" s="17">
        <f t="shared" si="11"/>
        <v>1496357.5</v>
      </c>
      <c r="E210" s="17">
        <f>E66+E98+E102+E106+E162+E169+E174+E178+E182+E186+E190+E206</f>
        <v>47157.7</v>
      </c>
      <c r="F210" s="17">
        <f>F66+F98+F102+F106+F162+F169+F174+F178+F182+F186+F190+F206</f>
        <v>1215831.2</v>
      </c>
      <c r="G210" s="17">
        <f>G66+G98+G102+G106+G162+G169+G174+G178+G182+G186+G190+G206</f>
        <v>211368.6</v>
      </c>
      <c r="H210" s="17">
        <f>H66+H98+H102+H106+H162+H169+H174+H178+H182+H186+H190+H206</f>
        <v>22000</v>
      </c>
      <c r="I210" s="60"/>
      <c r="J210" s="60"/>
      <c r="K210" s="60"/>
      <c r="L210" s="60"/>
      <c r="M210" s="60"/>
      <c r="N210" s="11"/>
      <c r="O210" s="11"/>
    </row>
    <row r="211" spans="1:15" ht="54" customHeight="1">
      <c r="A211" s="67" t="s">
        <v>183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11"/>
      <c r="O211" s="11"/>
    </row>
    <row r="212" spans="1:15" ht="18" customHeight="1">
      <c r="A212" s="64" t="s">
        <v>184</v>
      </c>
      <c r="B212" s="67" t="s">
        <v>245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11"/>
      <c r="O212" s="11"/>
    </row>
    <row r="213" spans="1:15" ht="18" customHeight="1">
      <c r="A213" s="64"/>
      <c r="B213" s="67" t="s">
        <v>71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11"/>
      <c r="O213" s="11"/>
    </row>
    <row r="214" spans="1:15" ht="35.25" customHeight="1">
      <c r="A214" s="64" t="s">
        <v>185</v>
      </c>
      <c r="B214" s="65" t="s">
        <v>186</v>
      </c>
      <c r="C214" s="3" t="s">
        <v>20</v>
      </c>
      <c r="D214" s="4">
        <f t="shared" ref="D214:D249" si="13">SUM(E214:H214)</f>
        <v>83839.000000000015</v>
      </c>
      <c r="E214" s="4">
        <v>0</v>
      </c>
      <c r="F214" s="4">
        <v>0</v>
      </c>
      <c r="G214" s="4">
        <f>87572.6-19463+2000+8678.8+3686.6-93-20.3-754+254-522.7</f>
        <v>81339.000000000015</v>
      </c>
      <c r="H214" s="4">
        <v>2500</v>
      </c>
      <c r="I214" s="66" t="s">
        <v>187</v>
      </c>
      <c r="J214" s="65" t="s">
        <v>31</v>
      </c>
      <c r="K214" s="3">
        <v>5972</v>
      </c>
      <c r="L214" s="66" t="s">
        <v>23</v>
      </c>
      <c r="M214" s="64" t="s">
        <v>188</v>
      </c>
      <c r="N214" s="11"/>
      <c r="O214" s="11"/>
    </row>
    <row r="215" spans="1:15" ht="35.25" customHeight="1">
      <c r="A215" s="64"/>
      <c r="B215" s="65"/>
      <c r="C215" s="3" t="s">
        <v>25</v>
      </c>
      <c r="D215" s="4">
        <f t="shared" si="13"/>
        <v>91929.600000000006</v>
      </c>
      <c r="E215" s="4">
        <v>0</v>
      </c>
      <c r="F215" s="4">
        <v>0</v>
      </c>
      <c r="G215" s="4">
        <f>63034+15663.3+1778+8954.3</f>
        <v>89429.6</v>
      </c>
      <c r="H215" s="4">
        <v>2500</v>
      </c>
      <c r="I215" s="66"/>
      <c r="J215" s="65"/>
      <c r="K215" s="3">
        <v>5972</v>
      </c>
      <c r="L215" s="66"/>
      <c r="M215" s="64"/>
      <c r="N215" s="21"/>
      <c r="O215" s="11"/>
    </row>
    <row r="216" spans="1:15" ht="35.25" customHeight="1">
      <c r="A216" s="64"/>
      <c r="B216" s="65"/>
      <c r="C216" s="3" t="s">
        <v>26</v>
      </c>
      <c r="D216" s="4">
        <f t="shared" si="13"/>
        <v>81197.3</v>
      </c>
      <c r="E216" s="4">
        <v>0</v>
      </c>
      <c r="F216" s="4">
        <v>0</v>
      </c>
      <c r="G216" s="4">
        <f>63034+15663.3</f>
        <v>78697.3</v>
      </c>
      <c r="H216" s="4">
        <v>2500</v>
      </c>
      <c r="I216" s="66"/>
      <c r="J216" s="65"/>
      <c r="K216" s="3">
        <v>5972</v>
      </c>
      <c r="L216" s="66"/>
      <c r="M216" s="64"/>
      <c r="N216" s="21"/>
      <c r="O216" s="11"/>
    </row>
    <row r="217" spans="1:15" ht="35.25" customHeight="1">
      <c r="A217" s="64"/>
      <c r="B217" s="65"/>
      <c r="C217" s="3" t="s">
        <v>27</v>
      </c>
      <c r="D217" s="4">
        <f t="shared" si="13"/>
        <v>81197.3</v>
      </c>
      <c r="E217" s="4">
        <v>0</v>
      </c>
      <c r="F217" s="4">
        <v>0</v>
      </c>
      <c r="G217" s="4">
        <f>63034+15663.3</f>
        <v>78697.3</v>
      </c>
      <c r="H217" s="4">
        <v>2500</v>
      </c>
      <c r="I217" s="66"/>
      <c r="J217" s="65"/>
      <c r="K217" s="3">
        <v>5972</v>
      </c>
      <c r="L217" s="66"/>
      <c r="M217" s="64"/>
      <c r="N217" s="21"/>
      <c r="O217" s="11"/>
    </row>
    <row r="218" spans="1:15" ht="28.5" customHeight="1">
      <c r="A218" s="64" t="s">
        <v>189</v>
      </c>
      <c r="B218" s="65" t="s">
        <v>190</v>
      </c>
      <c r="C218" s="3" t="s">
        <v>20</v>
      </c>
      <c r="D218" s="4">
        <f t="shared" si="13"/>
        <v>20254.7</v>
      </c>
      <c r="E218" s="4">
        <v>0</v>
      </c>
      <c r="F218" s="4">
        <v>0</v>
      </c>
      <c r="G218" s="4">
        <f>3048+19463-500-1756.3</f>
        <v>20254.7</v>
      </c>
      <c r="H218" s="4">
        <v>0</v>
      </c>
      <c r="I218" s="66" t="s">
        <v>191</v>
      </c>
      <c r="J218" s="65" t="s">
        <v>31</v>
      </c>
      <c r="K218" s="3">
        <v>5106</v>
      </c>
      <c r="L218" s="66" t="s">
        <v>23</v>
      </c>
      <c r="M218" s="64" t="s">
        <v>188</v>
      </c>
      <c r="N218" s="11"/>
      <c r="O218" s="11"/>
    </row>
    <row r="219" spans="1:15" ht="28.5" customHeight="1">
      <c r="A219" s="64"/>
      <c r="B219" s="65"/>
      <c r="C219" s="3" t="s">
        <v>25</v>
      </c>
      <c r="D219" s="4">
        <f t="shared" si="13"/>
        <v>27500</v>
      </c>
      <c r="E219" s="4">
        <v>0</v>
      </c>
      <c r="F219" s="4">
        <v>0</v>
      </c>
      <c r="G219" s="4">
        <v>27500</v>
      </c>
      <c r="H219" s="4">
        <v>0</v>
      </c>
      <c r="I219" s="66"/>
      <c r="J219" s="65"/>
      <c r="K219" s="3">
        <v>5238</v>
      </c>
      <c r="L219" s="66"/>
      <c r="M219" s="64"/>
      <c r="N219" s="11"/>
      <c r="O219" s="11"/>
    </row>
    <row r="220" spans="1:15" ht="28.5" customHeight="1">
      <c r="A220" s="64"/>
      <c r="B220" s="65"/>
      <c r="C220" s="3" t="s">
        <v>26</v>
      </c>
      <c r="D220" s="4">
        <f t="shared" si="13"/>
        <v>27412.799999999999</v>
      </c>
      <c r="E220" s="4">
        <v>0</v>
      </c>
      <c r="F220" s="4">
        <v>0</v>
      </c>
      <c r="G220" s="4">
        <v>27412.799999999999</v>
      </c>
      <c r="H220" s="4">
        <v>0</v>
      </c>
      <c r="I220" s="66"/>
      <c r="J220" s="65"/>
      <c r="K220" s="3">
        <v>5439</v>
      </c>
      <c r="L220" s="66"/>
      <c r="M220" s="64"/>
      <c r="N220" s="11"/>
      <c r="O220" s="11"/>
    </row>
    <row r="221" spans="1:15" ht="28.5" customHeight="1">
      <c r="A221" s="64"/>
      <c r="B221" s="65"/>
      <c r="C221" s="3" t="s">
        <v>27</v>
      </c>
      <c r="D221" s="4">
        <f t="shared" si="13"/>
        <v>27412.799999999999</v>
      </c>
      <c r="E221" s="4">
        <v>0</v>
      </c>
      <c r="F221" s="4">
        <v>0</v>
      </c>
      <c r="G221" s="4">
        <v>27412.799999999999</v>
      </c>
      <c r="H221" s="4">
        <v>0</v>
      </c>
      <c r="I221" s="66"/>
      <c r="J221" s="65"/>
      <c r="K221" s="3">
        <v>5641</v>
      </c>
      <c r="L221" s="66"/>
      <c r="M221" s="64"/>
      <c r="N221" s="11"/>
      <c r="O221" s="11"/>
    </row>
    <row r="222" spans="1:15" ht="36" customHeight="1">
      <c r="A222" s="64" t="s">
        <v>192</v>
      </c>
      <c r="B222" s="65" t="s">
        <v>84</v>
      </c>
      <c r="C222" s="3" t="s">
        <v>20</v>
      </c>
      <c r="D222" s="4">
        <f t="shared" si="13"/>
        <v>435.7</v>
      </c>
      <c r="E222" s="4">
        <v>0</v>
      </c>
      <c r="F222" s="4">
        <f>365.7+70</f>
        <v>435.7</v>
      </c>
      <c r="G222" s="4">
        <v>0</v>
      </c>
      <c r="H222" s="4">
        <v>0</v>
      </c>
      <c r="I222" s="66" t="s">
        <v>85</v>
      </c>
      <c r="J222" s="65" t="s">
        <v>31</v>
      </c>
      <c r="K222" s="3">
        <v>24</v>
      </c>
      <c r="L222" s="66" t="s">
        <v>23</v>
      </c>
      <c r="M222" s="64" t="s">
        <v>188</v>
      </c>
      <c r="N222" s="11"/>
      <c r="O222" s="11"/>
    </row>
    <row r="223" spans="1:15" ht="36" customHeight="1">
      <c r="A223" s="64"/>
      <c r="B223" s="65"/>
      <c r="C223" s="3" t="s">
        <v>25</v>
      </c>
      <c r="D223" s="4">
        <f t="shared" si="13"/>
        <v>365.1</v>
      </c>
      <c r="E223" s="4">
        <v>0</v>
      </c>
      <c r="F223" s="4">
        <f>370-4.9</f>
        <v>365.1</v>
      </c>
      <c r="G223" s="4">
        <v>0</v>
      </c>
      <c r="H223" s="4">
        <v>0</v>
      </c>
      <c r="I223" s="66"/>
      <c r="J223" s="65"/>
      <c r="K223" s="3">
        <v>25</v>
      </c>
      <c r="L223" s="66"/>
      <c r="M223" s="64"/>
      <c r="N223" s="11"/>
      <c r="O223" s="11"/>
    </row>
    <row r="224" spans="1:15" ht="36" customHeight="1">
      <c r="A224" s="64"/>
      <c r="B224" s="65"/>
      <c r="C224" s="3" t="s">
        <v>26</v>
      </c>
      <c r="D224" s="4">
        <f t="shared" si="13"/>
        <v>410.1</v>
      </c>
      <c r="E224" s="4">
        <v>0</v>
      </c>
      <c r="F224" s="4">
        <f>390+20.1</f>
        <v>410.1</v>
      </c>
      <c r="G224" s="4">
        <v>0</v>
      </c>
      <c r="H224" s="4">
        <v>0</v>
      </c>
      <c r="I224" s="66"/>
      <c r="J224" s="65"/>
      <c r="K224" s="3">
        <v>27</v>
      </c>
      <c r="L224" s="66"/>
      <c r="M224" s="64"/>
      <c r="N224" s="11"/>
      <c r="O224" s="11"/>
    </row>
    <row r="225" spans="1:15" ht="36" customHeight="1">
      <c r="A225" s="64"/>
      <c r="B225" s="65"/>
      <c r="C225" s="3" t="s">
        <v>27</v>
      </c>
      <c r="D225" s="4">
        <f t="shared" si="13"/>
        <v>442.3</v>
      </c>
      <c r="E225" s="4">
        <v>0</v>
      </c>
      <c r="F225" s="4">
        <f>410+32.3</f>
        <v>442.3</v>
      </c>
      <c r="G225" s="4">
        <v>0</v>
      </c>
      <c r="H225" s="4">
        <v>0</v>
      </c>
      <c r="I225" s="66"/>
      <c r="J225" s="65"/>
      <c r="K225" s="3">
        <v>28</v>
      </c>
      <c r="L225" s="66"/>
      <c r="M225" s="64"/>
      <c r="N225" s="11"/>
      <c r="O225" s="11"/>
    </row>
    <row r="226" spans="1:15" ht="27.75" hidden="1" customHeight="1">
      <c r="A226" s="64" t="s">
        <v>193</v>
      </c>
      <c r="B226" s="65" t="s">
        <v>87</v>
      </c>
      <c r="C226" s="3" t="s">
        <v>20</v>
      </c>
      <c r="D226" s="4">
        <f t="shared" si="13"/>
        <v>0</v>
      </c>
      <c r="E226" s="4">
        <v>0</v>
      </c>
      <c r="F226" s="4">
        <v>0</v>
      </c>
      <c r="G226" s="4">
        <v>0</v>
      </c>
      <c r="H226" s="4">
        <v>0</v>
      </c>
      <c r="I226" s="51" t="s">
        <v>158</v>
      </c>
      <c r="J226" s="65" t="s">
        <v>43</v>
      </c>
      <c r="K226" s="3" t="s">
        <v>45</v>
      </c>
      <c r="L226" s="66" t="s">
        <v>23</v>
      </c>
      <c r="M226" s="64" t="s">
        <v>188</v>
      </c>
      <c r="N226" s="11"/>
      <c r="O226" s="11"/>
    </row>
    <row r="227" spans="1:15" ht="27.75" hidden="1" customHeight="1">
      <c r="A227" s="64"/>
      <c r="B227" s="65"/>
      <c r="C227" s="3" t="s">
        <v>25</v>
      </c>
      <c r="D227" s="4">
        <f t="shared" si="13"/>
        <v>0</v>
      </c>
      <c r="E227" s="4">
        <v>0</v>
      </c>
      <c r="F227" s="4">
        <v>0</v>
      </c>
      <c r="G227" s="4">
        <v>0</v>
      </c>
      <c r="H227" s="4">
        <v>0</v>
      </c>
      <c r="I227" s="51"/>
      <c r="J227" s="65"/>
      <c r="K227" s="3" t="s">
        <v>45</v>
      </c>
      <c r="L227" s="66"/>
      <c r="M227" s="64"/>
      <c r="N227" s="11"/>
      <c r="O227" s="11"/>
    </row>
    <row r="228" spans="1:15" ht="27.75" hidden="1" customHeight="1">
      <c r="A228" s="64"/>
      <c r="B228" s="65"/>
      <c r="C228" s="3" t="s">
        <v>26</v>
      </c>
      <c r="D228" s="4">
        <f t="shared" si="13"/>
        <v>0</v>
      </c>
      <c r="E228" s="4">
        <v>0</v>
      </c>
      <c r="F228" s="4">
        <v>0</v>
      </c>
      <c r="G228" s="4">
        <v>0</v>
      </c>
      <c r="H228" s="4">
        <v>0</v>
      </c>
      <c r="I228" s="51"/>
      <c r="J228" s="65"/>
      <c r="K228" s="3" t="s">
        <v>45</v>
      </c>
      <c r="L228" s="66"/>
      <c r="M228" s="64"/>
      <c r="N228" s="11"/>
      <c r="O228" s="11"/>
    </row>
    <row r="229" spans="1:15" ht="27.75" hidden="1" customHeight="1">
      <c r="A229" s="64"/>
      <c r="B229" s="65"/>
      <c r="C229" s="3" t="s">
        <v>27</v>
      </c>
      <c r="D229" s="4">
        <f t="shared" si="13"/>
        <v>0</v>
      </c>
      <c r="E229" s="4">
        <v>0</v>
      </c>
      <c r="F229" s="4">
        <v>0</v>
      </c>
      <c r="G229" s="4">
        <v>0</v>
      </c>
      <c r="H229" s="4">
        <v>0</v>
      </c>
      <c r="I229" s="51"/>
      <c r="J229" s="65"/>
      <c r="K229" s="3" t="s">
        <v>45</v>
      </c>
      <c r="L229" s="66"/>
      <c r="M229" s="64"/>
      <c r="N229" s="11"/>
      <c r="O229" s="11"/>
    </row>
    <row r="230" spans="1:15" ht="39" customHeight="1">
      <c r="A230" s="64" t="s">
        <v>194</v>
      </c>
      <c r="B230" s="65" t="s">
        <v>195</v>
      </c>
      <c r="C230" s="3" t="s">
        <v>20</v>
      </c>
      <c r="D230" s="4">
        <f t="shared" si="13"/>
        <v>4103.7</v>
      </c>
      <c r="E230" s="4">
        <v>0</v>
      </c>
      <c r="F230" s="4">
        <v>0</v>
      </c>
      <c r="G230" s="4">
        <f>3861.7+242</f>
        <v>4103.7</v>
      </c>
      <c r="H230" s="4">
        <v>0</v>
      </c>
      <c r="I230" s="66" t="s">
        <v>196</v>
      </c>
      <c r="J230" s="65" t="s">
        <v>43</v>
      </c>
      <c r="K230" s="3">
        <v>3</v>
      </c>
      <c r="L230" s="66" t="s">
        <v>23</v>
      </c>
      <c r="M230" s="64" t="s">
        <v>188</v>
      </c>
      <c r="N230" s="11"/>
      <c r="O230" s="11"/>
    </row>
    <row r="231" spans="1:15" ht="39" customHeight="1">
      <c r="A231" s="64"/>
      <c r="B231" s="65"/>
      <c r="C231" s="3" t="s">
        <v>25</v>
      </c>
      <c r="D231" s="4">
        <f t="shared" si="13"/>
        <v>0</v>
      </c>
      <c r="E231" s="4">
        <v>0</v>
      </c>
      <c r="F231" s="4">
        <v>0</v>
      </c>
      <c r="G231" s="4">
        <v>0</v>
      </c>
      <c r="H231" s="4">
        <v>0</v>
      </c>
      <c r="I231" s="66"/>
      <c r="J231" s="65"/>
      <c r="K231" s="3" t="s">
        <v>45</v>
      </c>
      <c r="L231" s="66"/>
      <c r="M231" s="64"/>
      <c r="N231" s="11"/>
      <c r="O231" s="11"/>
    </row>
    <row r="232" spans="1:15" ht="39" customHeight="1">
      <c r="A232" s="64"/>
      <c r="B232" s="65"/>
      <c r="C232" s="3" t="s">
        <v>26</v>
      </c>
      <c r="D232" s="4">
        <f t="shared" si="13"/>
        <v>0</v>
      </c>
      <c r="E232" s="4">
        <v>0</v>
      </c>
      <c r="F232" s="4">
        <v>0</v>
      </c>
      <c r="G232" s="4">
        <v>0</v>
      </c>
      <c r="H232" s="4">
        <v>0</v>
      </c>
      <c r="I232" s="66"/>
      <c r="J232" s="65"/>
      <c r="K232" s="3" t="s">
        <v>45</v>
      </c>
      <c r="L232" s="66"/>
      <c r="M232" s="64"/>
      <c r="N232" s="11"/>
      <c r="O232" s="11"/>
    </row>
    <row r="233" spans="1:15" ht="39" customHeight="1">
      <c r="A233" s="64"/>
      <c r="B233" s="65"/>
      <c r="C233" s="3" t="s">
        <v>27</v>
      </c>
      <c r="D233" s="4">
        <f t="shared" si="13"/>
        <v>0</v>
      </c>
      <c r="E233" s="4">
        <v>0</v>
      </c>
      <c r="F233" s="4">
        <v>0</v>
      </c>
      <c r="G233" s="4">
        <v>0</v>
      </c>
      <c r="H233" s="4">
        <v>0</v>
      </c>
      <c r="I233" s="66"/>
      <c r="J233" s="65"/>
      <c r="K233" s="3" t="s">
        <v>45</v>
      </c>
      <c r="L233" s="66"/>
      <c r="M233" s="64"/>
      <c r="N233" s="11"/>
      <c r="O233" s="11"/>
    </row>
    <row r="234" spans="1:15" ht="26.25" customHeight="1">
      <c r="A234" s="64" t="s">
        <v>197</v>
      </c>
      <c r="B234" s="65" t="s">
        <v>93</v>
      </c>
      <c r="C234" s="3" t="s">
        <v>20</v>
      </c>
      <c r="D234" s="4">
        <f t="shared" si="13"/>
        <v>250</v>
      </c>
      <c r="E234" s="4">
        <v>0</v>
      </c>
      <c r="F234" s="4">
        <v>0</v>
      </c>
      <c r="G234" s="4">
        <v>250</v>
      </c>
      <c r="H234" s="4">
        <v>0</v>
      </c>
      <c r="I234" s="66" t="s">
        <v>198</v>
      </c>
      <c r="J234" s="65" t="s">
        <v>43</v>
      </c>
      <c r="K234" s="3">
        <v>2</v>
      </c>
      <c r="L234" s="66" t="s">
        <v>23</v>
      </c>
      <c r="M234" s="64" t="s">
        <v>188</v>
      </c>
      <c r="N234" s="11"/>
      <c r="O234" s="11"/>
    </row>
    <row r="235" spans="1:15" ht="26.25" customHeight="1">
      <c r="A235" s="64"/>
      <c r="B235" s="65"/>
      <c r="C235" s="3" t="s">
        <v>25</v>
      </c>
      <c r="D235" s="4">
        <f t="shared" si="13"/>
        <v>0</v>
      </c>
      <c r="E235" s="4">
        <v>0</v>
      </c>
      <c r="F235" s="4">
        <v>0</v>
      </c>
      <c r="G235" s="4">
        <v>0</v>
      </c>
      <c r="H235" s="4">
        <v>0</v>
      </c>
      <c r="I235" s="66"/>
      <c r="J235" s="65"/>
      <c r="K235" s="3" t="s">
        <v>45</v>
      </c>
      <c r="L235" s="66"/>
      <c r="M235" s="64"/>
      <c r="N235" s="11"/>
      <c r="O235" s="11"/>
    </row>
    <row r="236" spans="1:15" ht="26.25" customHeight="1">
      <c r="A236" s="64"/>
      <c r="B236" s="65"/>
      <c r="C236" s="3" t="s">
        <v>26</v>
      </c>
      <c r="D236" s="4">
        <f t="shared" si="13"/>
        <v>0</v>
      </c>
      <c r="E236" s="4">
        <v>0</v>
      </c>
      <c r="F236" s="4">
        <v>0</v>
      </c>
      <c r="G236" s="4">
        <v>0</v>
      </c>
      <c r="H236" s="4">
        <v>0</v>
      </c>
      <c r="I236" s="66"/>
      <c r="J236" s="65"/>
      <c r="K236" s="3" t="s">
        <v>45</v>
      </c>
      <c r="L236" s="66"/>
      <c r="M236" s="64"/>
      <c r="N236" s="11"/>
      <c r="O236" s="11"/>
    </row>
    <row r="237" spans="1:15" ht="26.25" customHeight="1">
      <c r="A237" s="64"/>
      <c r="B237" s="65"/>
      <c r="C237" s="3" t="s">
        <v>27</v>
      </c>
      <c r="D237" s="4">
        <f t="shared" si="13"/>
        <v>0</v>
      </c>
      <c r="E237" s="4">
        <v>0</v>
      </c>
      <c r="F237" s="4">
        <v>0</v>
      </c>
      <c r="G237" s="4">
        <v>0</v>
      </c>
      <c r="H237" s="4">
        <v>0</v>
      </c>
      <c r="I237" s="66"/>
      <c r="J237" s="65"/>
      <c r="K237" s="3" t="s">
        <v>45</v>
      </c>
      <c r="L237" s="66"/>
      <c r="M237" s="64"/>
      <c r="N237" s="11"/>
      <c r="O237" s="11"/>
    </row>
    <row r="238" spans="1:15" ht="32.25" customHeight="1">
      <c r="A238" s="64" t="s">
        <v>199</v>
      </c>
      <c r="B238" s="65" t="s">
        <v>200</v>
      </c>
      <c r="C238" s="3" t="s">
        <v>20</v>
      </c>
      <c r="D238" s="17">
        <f t="shared" si="13"/>
        <v>250</v>
      </c>
      <c r="E238" s="17">
        <v>0</v>
      </c>
      <c r="F238" s="17">
        <v>0</v>
      </c>
      <c r="G238" s="17">
        <v>250</v>
      </c>
      <c r="H238" s="17">
        <v>0</v>
      </c>
      <c r="I238" s="66" t="s">
        <v>201</v>
      </c>
      <c r="J238" s="65" t="s">
        <v>43</v>
      </c>
      <c r="K238" s="3">
        <v>1</v>
      </c>
      <c r="L238" s="66" t="s">
        <v>23</v>
      </c>
      <c r="M238" s="64" t="s">
        <v>188</v>
      </c>
      <c r="N238" s="11"/>
      <c r="O238" s="11"/>
    </row>
    <row r="239" spans="1:15" ht="32.25" customHeight="1">
      <c r="A239" s="64"/>
      <c r="B239" s="65"/>
      <c r="C239" s="3" t="s">
        <v>25</v>
      </c>
      <c r="D239" s="17">
        <f t="shared" si="13"/>
        <v>0</v>
      </c>
      <c r="E239" s="17">
        <v>0</v>
      </c>
      <c r="F239" s="17">
        <v>0</v>
      </c>
      <c r="G239" s="17">
        <v>0</v>
      </c>
      <c r="H239" s="17">
        <v>0</v>
      </c>
      <c r="I239" s="66"/>
      <c r="J239" s="65"/>
      <c r="K239" s="3" t="s">
        <v>45</v>
      </c>
      <c r="L239" s="66"/>
      <c r="M239" s="64"/>
      <c r="N239" s="11"/>
      <c r="O239" s="11"/>
    </row>
    <row r="240" spans="1:15" ht="32.25" customHeight="1">
      <c r="A240" s="64"/>
      <c r="B240" s="65"/>
      <c r="C240" s="3" t="s">
        <v>26</v>
      </c>
      <c r="D240" s="17">
        <f t="shared" si="13"/>
        <v>0</v>
      </c>
      <c r="E240" s="17">
        <v>0</v>
      </c>
      <c r="F240" s="17">
        <v>0</v>
      </c>
      <c r="G240" s="17">
        <v>0</v>
      </c>
      <c r="H240" s="17">
        <v>0</v>
      </c>
      <c r="I240" s="66"/>
      <c r="J240" s="65"/>
      <c r="K240" s="3" t="s">
        <v>45</v>
      </c>
      <c r="L240" s="66"/>
      <c r="M240" s="64"/>
      <c r="N240" s="11"/>
      <c r="O240" s="11"/>
    </row>
    <row r="241" spans="1:15" ht="32.25" customHeight="1">
      <c r="A241" s="64"/>
      <c r="B241" s="65"/>
      <c r="C241" s="3" t="s">
        <v>27</v>
      </c>
      <c r="D241" s="17">
        <f t="shared" si="13"/>
        <v>0</v>
      </c>
      <c r="E241" s="17">
        <v>0</v>
      </c>
      <c r="F241" s="17">
        <v>0</v>
      </c>
      <c r="G241" s="17">
        <v>0</v>
      </c>
      <c r="H241" s="17">
        <v>0</v>
      </c>
      <c r="I241" s="66"/>
      <c r="J241" s="65"/>
      <c r="K241" s="3" t="s">
        <v>45</v>
      </c>
      <c r="L241" s="66"/>
      <c r="M241" s="64"/>
      <c r="N241" s="11"/>
      <c r="O241" s="11"/>
    </row>
    <row r="242" spans="1:15" ht="34.5" customHeight="1">
      <c r="A242" s="64" t="s">
        <v>202</v>
      </c>
      <c r="B242" s="65" t="s">
        <v>203</v>
      </c>
      <c r="C242" s="3" t="s">
        <v>20</v>
      </c>
      <c r="D242" s="4">
        <f t="shared" si="13"/>
        <v>1777.2</v>
      </c>
      <c r="E242" s="4">
        <v>0</v>
      </c>
      <c r="F242" s="4">
        <v>0</v>
      </c>
      <c r="G242" s="4">
        <v>1777.2</v>
      </c>
      <c r="H242" s="4">
        <v>0</v>
      </c>
      <c r="I242" s="66" t="s">
        <v>204</v>
      </c>
      <c r="J242" s="65" t="s">
        <v>205</v>
      </c>
      <c r="K242" s="3">
        <v>202</v>
      </c>
      <c r="L242" s="66" t="s">
        <v>23</v>
      </c>
      <c r="M242" s="64" t="s">
        <v>188</v>
      </c>
      <c r="N242" s="11"/>
      <c r="O242" s="11"/>
    </row>
    <row r="243" spans="1:15" ht="34.5" customHeight="1">
      <c r="A243" s="64"/>
      <c r="B243" s="65"/>
      <c r="C243" s="3" t="s">
        <v>25</v>
      </c>
      <c r="D243" s="4">
        <f t="shared" si="13"/>
        <v>0</v>
      </c>
      <c r="E243" s="4">
        <v>0</v>
      </c>
      <c r="F243" s="4">
        <v>0</v>
      </c>
      <c r="G243" s="4">
        <f>1778-1778</f>
        <v>0</v>
      </c>
      <c r="H243" s="4">
        <v>0</v>
      </c>
      <c r="I243" s="66"/>
      <c r="J243" s="65"/>
      <c r="K243" s="3" t="s">
        <v>45</v>
      </c>
      <c r="L243" s="66"/>
      <c r="M243" s="64"/>
      <c r="N243" s="11"/>
      <c r="O243" s="11"/>
    </row>
    <row r="244" spans="1:15" ht="34.5" customHeight="1">
      <c r="A244" s="64"/>
      <c r="B244" s="65"/>
      <c r="C244" s="3" t="s">
        <v>26</v>
      </c>
      <c r="D244" s="4">
        <f t="shared" si="13"/>
        <v>0</v>
      </c>
      <c r="E244" s="4">
        <v>0</v>
      </c>
      <c r="F244" s="4">
        <v>0</v>
      </c>
      <c r="G244" s="4">
        <v>0</v>
      </c>
      <c r="H244" s="4">
        <v>0</v>
      </c>
      <c r="I244" s="66"/>
      <c r="J244" s="65"/>
      <c r="K244" s="3" t="s">
        <v>45</v>
      </c>
      <c r="L244" s="66"/>
      <c r="M244" s="64"/>
      <c r="N244" s="11"/>
      <c r="O244" s="11"/>
    </row>
    <row r="245" spans="1:15" ht="34.5" customHeight="1">
      <c r="A245" s="64"/>
      <c r="B245" s="65"/>
      <c r="C245" s="3" t="s">
        <v>27</v>
      </c>
      <c r="D245" s="4">
        <f t="shared" si="13"/>
        <v>0</v>
      </c>
      <c r="E245" s="4">
        <v>0</v>
      </c>
      <c r="F245" s="4">
        <v>0</v>
      </c>
      <c r="G245" s="4">
        <v>0</v>
      </c>
      <c r="H245" s="4">
        <v>0</v>
      </c>
      <c r="I245" s="66"/>
      <c r="J245" s="65"/>
      <c r="K245" s="3" t="s">
        <v>45</v>
      </c>
      <c r="L245" s="66"/>
      <c r="M245" s="64"/>
      <c r="N245" s="11"/>
      <c r="O245" s="11"/>
    </row>
    <row r="246" spans="1:15" ht="21.75" customHeight="1">
      <c r="A246" s="64" t="s">
        <v>35</v>
      </c>
      <c r="B246" s="64"/>
      <c r="C246" s="3" t="s">
        <v>20</v>
      </c>
      <c r="D246" s="4">
        <f t="shared" si="13"/>
        <v>110910.3</v>
      </c>
      <c r="E246" s="4">
        <f t="shared" ref="E246:H249" si="14">E214+E218+E222+E226+E230+E234+E242+E238</f>
        <v>0</v>
      </c>
      <c r="F246" s="4">
        <f t="shared" si="14"/>
        <v>435.7</v>
      </c>
      <c r="G246" s="4">
        <f t="shared" si="14"/>
        <v>107974.6</v>
      </c>
      <c r="H246" s="4">
        <f t="shared" si="14"/>
        <v>2500</v>
      </c>
      <c r="I246" s="60" t="s">
        <v>36</v>
      </c>
      <c r="J246" s="60" t="s">
        <v>36</v>
      </c>
      <c r="K246" s="60" t="s">
        <v>36</v>
      </c>
      <c r="L246" s="60" t="s">
        <v>36</v>
      </c>
      <c r="M246" s="60" t="s">
        <v>36</v>
      </c>
      <c r="N246" s="11"/>
      <c r="O246" s="11"/>
    </row>
    <row r="247" spans="1:15" ht="21.75" customHeight="1">
      <c r="A247" s="64"/>
      <c r="B247" s="64"/>
      <c r="C247" s="3" t="s">
        <v>25</v>
      </c>
      <c r="D247" s="4">
        <f t="shared" si="13"/>
        <v>119794.70000000001</v>
      </c>
      <c r="E247" s="4">
        <f t="shared" si="14"/>
        <v>0</v>
      </c>
      <c r="F247" s="4">
        <f t="shared" si="14"/>
        <v>365.1</v>
      </c>
      <c r="G247" s="4">
        <f t="shared" si="14"/>
        <v>116929.60000000001</v>
      </c>
      <c r="H247" s="4">
        <f t="shared" si="14"/>
        <v>2500</v>
      </c>
      <c r="I247" s="60"/>
      <c r="J247" s="60"/>
      <c r="K247" s="60"/>
      <c r="L247" s="60"/>
      <c r="M247" s="60"/>
      <c r="N247" s="11"/>
      <c r="O247" s="11"/>
    </row>
    <row r="248" spans="1:15" ht="21.75" customHeight="1">
      <c r="A248" s="64"/>
      <c r="B248" s="64"/>
      <c r="C248" s="3" t="s">
        <v>26</v>
      </c>
      <c r="D248" s="4">
        <f t="shared" si="13"/>
        <v>109020.20000000001</v>
      </c>
      <c r="E248" s="4">
        <f t="shared" si="14"/>
        <v>0</v>
      </c>
      <c r="F248" s="4">
        <f t="shared" si="14"/>
        <v>410.1</v>
      </c>
      <c r="G248" s="4">
        <f t="shared" si="14"/>
        <v>106110.1</v>
      </c>
      <c r="H248" s="4">
        <f t="shared" si="14"/>
        <v>2500</v>
      </c>
      <c r="I248" s="60"/>
      <c r="J248" s="60"/>
      <c r="K248" s="60"/>
      <c r="L248" s="60"/>
      <c r="M248" s="60"/>
      <c r="N248" s="11"/>
      <c r="O248" s="11"/>
    </row>
    <row r="249" spans="1:15" ht="21.75" customHeight="1">
      <c r="A249" s="64"/>
      <c r="B249" s="64"/>
      <c r="C249" s="3" t="s">
        <v>27</v>
      </c>
      <c r="D249" s="4">
        <f t="shared" si="13"/>
        <v>109052.40000000001</v>
      </c>
      <c r="E249" s="4">
        <f t="shared" si="14"/>
        <v>0</v>
      </c>
      <c r="F249" s="4">
        <f t="shared" si="14"/>
        <v>442.3</v>
      </c>
      <c r="G249" s="4">
        <f t="shared" si="14"/>
        <v>106110.1</v>
      </c>
      <c r="H249" s="4">
        <f t="shared" si="14"/>
        <v>2500</v>
      </c>
      <c r="I249" s="60"/>
      <c r="J249" s="60"/>
      <c r="K249" s="60"/>
      <c r="L249" s="60"/>
      <c r="M249" s="60"/>
      <c r="N249" s="11"/>
      <c r="O249" s="11"/>
    </row>
    <row r="250" spans="1:15" ht="27.75" customHeight="1">
      <c r="A250" s="67" t="s">
        <v>206</v>
      </c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11"/>
      <c r="O250" s="11"/>
    </row>
    <row r="251" spans="1:15" ht="17.25" customHeight="1">
      <c r="A251" s="64" t="s">
        <v>207</v>
      </c>
      <c r="B251" s="67" t="s">
        <v>246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11"/>
      <c r="O251" s="11"/>
    </row>
    <row r="252" spans="1:15" ht="17.25" customHeight="1">
      <c r="A252" s="64"/>
      <c r="B252" s="67" t="s">
        <v>71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11"/>
      <c r="O252" s="11"/>
    </row>
    <row r="253" spans="1:15" ht="26.25" customHeight="1">
      <c r="A253" s="64" t="s">
        <v>208</v>
      </c>
      <c r="B253" s="72" t="s">
        <v>209</v>
      </c>
      <c r="C253" s="3" t="s">
        <v>20</v>
      </c>
      <c r="D253" s="4">
        <f t="shared" ref="D253:D260" si="15">SUM(E253:H253)</f>
        <v>15182.7</v>
      </c>
      <c r="E253" s="4">
        <v>0</v>
      </c>
      <c r="F253" s="4">
        <v>0</v>
      </c>
      <c r="G253" s="4">
        <f>15362-179.3</f>
        <v>15182.7</v>
      </c>
      <c r="H253" s="4">
        <v>0</v>
      </c>
      <c r="I253" s="66" t="s">
        <v>210</v>
      </c>
      <c r="J253" s="65" t="s">
        <v>45</v>
      </c>
      <c r="K253" s="3" t="s">
        <v>45</v>
      </c>
      <c r="L253" s="65" t="s">
        <v>45</v>
      </c>
      <c r="M253" s="72" t="s">
        <v>211</v>
      </c>
      <c r="N253" s="21"/>
      <c r="O253" s="11"/>
    </row>
    <row r="254" spans="1:15" ht="26.25" customHeight="1">
      <c r="A254" s="64"/>
      <c r="B254" s="72"/>
      <c r="C254" s="3" t="s">
        <v>25</v>
      </c>
      <c r="D254" s="4">
        <f t="shared" si="15"/>
        <v>16275.9</v>
      </c>
      <c r="E254" s="4">
        <v>0</v>
      </c>
      <c r="F254" s="4">
        <v>0</v>
      </c>
      <c r="G254" s="4">
        <v>16275.9</v>
      </c>
      <c r="H254" s="4">
        <v>0</v>
      </c>
      <c r="I254" s="66"/>
      <c r="J254" s="65"/>
      <c r="K254" s="3" t="s">
        <v>45</v>
      </c>
      <c r="L254" s="65"/>
      <c r="M254" s="72"/>
      <c r="N254" s="11"/>
      <c r="O254" s="11"/>
    </row>
    <row r="255" spans="1:15" ht="26.25" customHeight="1">
      <c r="A255" s="64"/>
      <c r="B255" s="72"/>
      <c r="C255" s="3" t="s">
        <v>26</v>
      </c>
      <c r="D255" s="4">
        <f t="shared" si="15"/>
        <v>16674.2</v>
      </c>
      <c r="E255" s="4">
        <v>0</v>
      </c>
      <c r="F255" s="4">
        <v>0</v>
      </c>
      <c r="G255" s="4">
        <v>16674.2</v>
      </c>
      <c r="H255" s="4">
        <v>0</v>
      </c>
      <c r="I255" s="66"/>
      <c r="J255" s="65"/>
      <c r="K255" s="3" t="s">
        <v>45</v>
      </c>
      <c r="L255" s="65"/>
      <c r="M255" s="72"/>
      <c r="N255" s="11"/>
      <c r="O255" s="11"/>
    </row>
    <row r="256" spans="1:15" ht="26.25" customHeight="1">
      <c r="A256" s="64"/>
      <c r="B256" s="72"/>
      <c r="C256" s="3" t="s">
        <v>27</v>
      </c>
      <c r="D256" s="4">
        <f t="shared" si="15"/>
        <v>16674.2</v>
      </c>
      <c r="E256" s="4">
        <v>0</v>
      </c>
      <c r="F256" s="4">
        <v>0</v>
      </c>
      <c r="G256" s="4">
        <v>16674.2</v>
      </c>
      <c r="H256" s="4">
        <v>0</v>
      </c>
      <c r="I256" s="66"/>
      <c r="J256" s="65"/>
      <c r="K256" s="3" t="s">
        <v>45</v>
      </c>
      <c r="L256" s="65"/>
      <c r="M256" s="72"/>
      <c r="N256" s="11"/>
      <c r="O256" s="11"/>
    </row>
    <row r="257" spans="1:15" ht="20.25" customHeight="1">
      <c r="A257" s="64" t="s">
        <v>35</v>
      </c>
      <c r="B257" s="64"/>
      <c r="C257" s="3" t="s">
        <v>20</v>
      </c>
      <c r="D257" s="4">
        <f t="shared" si="15"/>
        <v>15182.7</v>
      </c>
      <c r="E257" s="4">
        <f t="shared" ref="E257:H260" si="16">E253</f>
        <v>0</v>
      </c>
      <c r="F257" s="4">
        <f t="shared" si="16"/>
        <v>0</v>
      </c>
      <c r="G257" s="4">
        <f t="shared" si="16"/>
        <v>15182.7</v>
      </c>
      <c r="H257" s="4">
        <f t="shared" si="16"/>
        <v>0</v>
      </c>
      <c r="I257" s="60" t="s">
        <v>36</v>
      </c>
      <c r="J257" s="60" t="s">
        <v>36</v>
      </c>
      <c r="K257" s="60" t="s">
        <v>36</v>
      </c>
      <c r="L257" s="60" t="s">
        <v>36</v>
      </c>
      <c r="M257" s="60" t="s">
        <v>36</v>
      </c>
      <c r="N257" s="11"/>
      <c r="O257" s="11"/>
    </row>
    <row r="258" spans="1:15" ht="20.25" customHeight="1">
      <c r="A258" s="64"/>
      <c r="B258" s="64"/>
      <c r="C258" s="3" t="s">
        <v>25</v>
      </c>
      <c r="D258" s="4">
        <f t="shared" si="15"/>
        <v>16275.9</v>
      </c>
      <c r="E258" s="4">
        <f t="shared" si="16"/>
        <v>0</v>
      </c>
      <c r="F258" s="4">
        <f t="shared" si="16"/>
        <v>0</v>
      </c>
      <c r="G258" s="4">
        <f t="shared" si="16"/>
        <v>16275.9</v>
      </c>
      <c r="H258" s="4">
        <f t="shared" si="16"/>
        <v>0</v>
      </c>
      <c r="I258" s="60"/>
      <c r="J258" s="60"/>
      <c r="K258" s="60"/>
      <c r="L258" s="60"/>
      <c r="M258" s="60"/>
      <c r="N258" s="11"/>
      <c r="O258" s="11"/>
    </row>
    <row r="259" spans="1:15" ht="20.25" customHeight="1">
      <c r="A259" s="64"/>
      <c r="B259" s="64"/>
      <c r="C259" s="3" t="s">
        <v>26</v>
      </c>
      <c r="D259" s="4">
        <f t="shared" si="15"/>
        <v>16674.2</v>
      </c>
      <c r="E259" s="4">
        <f t="shared" si="16"/>
        <v>0</v>
      </c>
      <c r="F259" s="4">
        <f t="shared" si="16"/>
        <v>0</v>
      </c>
      <c r="G259" s="4">
        <f t="shared" si="16"/>
        <v>16674.2</v>
      </c>
      <c r="H259" s="4">
        <f t="shared" si="16"/>
        <v>0</v>
      </c>
      <c r="I259" s="60"/>
      <c r="J259" s="60"/>
      <c r="K259" s="60"/>
      <c r="L259" s="60"/>
      <c r="M259" s="60"/>
      <c r="N259" s="11"/>
      <c r="O259" s="11"/>
    </row>
    <row r="260" spans="1:15" ht="20.25" customHeight="1">
      <c r="A260" s="64"/>
      <c r="B260" s="64"/>
      <c r="C260" s="3" t="s">
        <v>27</v>
      </c>
      <c r="D260" s="4">
        <f t="shared" si="15"/>
        <v>16674.2</v>
      </c>
      <c r="E260" s="4">
        <f t="shared" si="16"/>
        <v>0</v>
      </c>
      <c r="F260" s="4">
        <f t="shared" si="16"/>
        <v>0</v>
      </c>
      <c r="G260" s="4">
        <f t="shared" si="16"/>
        <v>16674.2</v>
      </c>
      <c r="H260" s="4">
        <f t="shared" si="16"/>
        <v>0</v>
      </c>
      <c r="I260" s="60"/>
      <c r="J260" s="60"/>
      <c r="K260" s="60"/>
      <c r="L260" s="60"/>
      <c r="M260" s="60"/>
      <c r="N260" s="11"/>
      <c r="O260" s="11"/>
    </row>
    <row r="261" spans="1:15" ht="30.75" customHeight="1">
      <c r="A261" s="67" t="s">
        <v>212</v>
      </c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11"/>
      <c r="O261" s="11"/>
    </row>
    <row r="262" spans="1:15" ht="20.25" customHeight="1">
      <c r="A262" s="64" t="s">
        <v>213</v>
      </c>
      <c r="B262" s="67" t="s">
        <v>247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11"/>
      <c r="O262" s="11"/>
    </row>
    <row r="263" spans="1:15" ht="20.25" customHeight="1">
      <c r="A263" s="64"/>
      <c r="B263" s="67" t="s">
        <v>71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11"/>
      <c r="O263" s="11"/>
    </row>
    <row r="264" spans="1:15" ht="24" customHeight="1">
      <c r="A264" s="64" t="s">
        <v>214</v>
      </c>
      <c r="B264" s="65" t="s">
        <v>215</v>
      </c>
      <c r="C264" s="3" t="s">
        <v>20</v>
      </c>
      <c r="D264" s="4">
        <f t="shared" ref="D264:D271" si="17">SUM(E264:H264)</f>
        <v>65073.3</v>
      </c>
      <c r="E264" s="4">
        <v>0</v>
      </c>
      <c r="F264" s="4">
        <f>23052.5-793.1+1051-32.7+408.2+1148.4</f>
        <v>24834.300000000003</v>
      </c>
      <c r="G264" s="4">
        <f>37899.7+2781.8-442.5</f>
        <v>40239</v>
      </c>
      <c r="H264" s="4">
        <v>0</v>
      </c>
      <c r="I264" s="66" t="s">
        <v>216</v>
      </c>
      <c r="J264" s="65" t="s">
        <v>45</v>
      </c>
      <c r="K264" s="3" t="s">
        <v>45</v>
      </c>
      <c r="L264" s="65" t="s">
        <v>45</v>
      </c>
      <c r="M264" s="72" t="s">
        <v>211</v>
      </c>
      <c r="N264" s="11"/>
      <c r="O264" s="11"/>
    </row>
    <row r="265" spans="1:15" ht="24" customHeight="1">
      <c r="A265" s="64"/>
      <c r="B265" s="65"/>
      <c r="C265" s="3" t="s">
        <v>25</v>
      </c>
      <c r="D265" s="4">
        <f t="shared" si="17"/>
        <v>71742.7</v>
      </c>
      <c r="E265" s="4">
        <v>0</v>
      </c>
      <c r="F265" s="4">
        <f>26369-274.2-0.1+41.8</f>
        <v>26136.5</v>
      </c>
      <c r="G265" s="4">
        <f>45331+196+79.2</f>
        <v>45606.2</v>
      </c>
      <c r="H265" s="4">
        <v>0</v>
      </c>
      <c r="I265" s="66"/>
      <c r="J265" s="65"/>
      <c r="K265" s="3" t="s">
        <v>45</v>
      </c>
      <c r="L265" s="65"/>
      <c r="M265" s="72"/>
      <c r="N265" s="11"/>
      <c r="O265" s="11"/>
    </row>
    <row r="266" spans="1:15" ht="24" customHeight="1">
      <c r="A266" s="64"/>
      <c r="B266" s="65"/>
      <c r="C266" s="3" t="s">
        <v>26</v>
      </c>
      <c r="D266" s="4">
        <f t="shared" si="17"/>
        <v>75036.2</v>
      </c>
      <c r="E266" s="4">
        <v>0</v>
      </c>
      <c r="F266" s="4">
        <f>29014.3-293.6</f>
        <v>28720.7</v>
      </c>
      <c r="G266" s="4">
        <v>46315.5</v>
      </c>
      <c r="H266" s="4">
        <v>0</v>
      </c>
      <c r="I266" s="66"/>
      <c r="J266" s="65"/>
      <c r="K266" s="3" t="s">
        <v>45</v>
      </c>
      <c r="L266" s="65"/>
      <c r="M266" s="72"/>
      <c r="N266" s="11"/>
      <c r="O266" s="11"/>
    </row>
    <row r="267" spans="1:15" ht="24" customHeight="1">
      <c r="A267" s="64"/>
      <c r="B267" s="65"/>
      <c r="C267" s="3" t="s">
        <v>27</v>
      </c>
      <c r="D267" s="4">
        <f t="shared" si="17"/>
        <v>76769.7</v>
      </c>
      <c r="E267" s="4">
        <v>0</v>
      </c>
      <c r="F267" s="4">
        <f>30657.5-203.3</f>
        <v>30454.2</v>
      </c>
      <c r="G267" s="4">
        <v>46315.5</v>
      </c>
      <c r="H267" s="4">
        <v>0</v>
      </c>
      <c r="I267" s="66"/>
      <c r="J267" s="65"/>
      <c r="K267" s="3" t="s">
        <v>45</v>
      </c>
      <c r="L267" s="65"/>
      <c r="M267" s="72"/>
      <c r="N267" s="11"/>
      <c r="O267" s="11"/>
    </row>
    <row r="268" spans="1:15" ht="22.5" customHeight="1">
      <c r="A268" s="64" t="s">
        <v>35</v>
      </c>
      <c r="B268" s="64"/>
      <c r="C268" s="3" t="s">
        <v>20</v>
      </c>
      <c r="D268" s="4">
        <f t="shared" si="17"/>
        <v>65073.3</v>
      </c>
      <c r="E268" s="4">
        <f t="shared" ref="E268:H271" si="18">E264</f>
        <v>0</v>
      </c>
      <c r="F268" s="4">
        <f t="shared" si="18"/>
        <v>24834.300000000003</v>
      </c>
      <c r="G268" s="4">
        <f t="shared" si="18"/>
        <v>40239</v>
      </c>
      <c r="H268" s="4">
        <f t="shared" si="18"/>
        <v>0</v>
      </c>
      <c r="I268" s="60" t="s">
        <v>36</v>
      </c>
      <c r="J268" s="60" t="s">
        <v>36</v>
      </c>
      <c r="K268" s="60" t="s">
        <v>36</v>
      </c>
      <c r="L268" s="60" t="s">
        <v>36</v>
      </c>
      <c r="M268" s="60" t="s">
        <v>36</v>
      </c>
      <c r="N268" s="11"/>
      <c r="O268" s="11"/>
    </row>
    <row r="269" spans="1:15" ht="22.5" customHeight="1">
      <c r="A269" s="64"/>
      <c r="B269" s="64"/>
      <c r="C269" s="3" t="s">
        <v>25</v>
      </c>
      <c r="D269" s="4">
        <f t="shared" si="17"/>
        <v>71742.7</v>
      </c>
      <c r="E269" s="4">
        <f t="shared" si="18"/>
        <v>0</v>
      </c>
      <c r="F269" s="4">
        <f t="shared" si="18"/>
        <v>26136.5</v>
      </c>
      <c r="G269" s="4">
        <f t="shared" si="18"/>
        <v>45606.2</v>
      </c>
      <c r="H269" s="4">
        <f t="shared" si="18"/>
        <v>0</v>
      </c>
      <c r="I269" s="60"/>
      <c r="J269" s="60"/>
      <c r="K269" s="60"/>
      <c r="L269" s="60"/>
      <c r="M269" s="60"/>
      <c r="N269" s="11"/>
      <c r="O269" s="11"/>
    </row>
    <row r="270" spans="1:15" ht="22.5" customHeight="1">
      <c r="A270" s="64"/>
      <c r="B270" s="64"/>
      <c r="C270" s="3" t="s">
        <v>26</v>
      </c>
      <c r="D270" s="4">
        <f t="shared" si="17"/>
        <v>75036.2</v>
      </c>
      <c r="E270" s="4">
        <f t="shared" si="18"/>
        <v>0</v>
      </c>
      <c r="F270" s="4">
        <f t="shared" si="18"/>
        <v>28720.7</v>
      </c>
      <c r="G270" s="4">
        <f t="shared" si="18"/>
        <v>46315.5</v>
      </c>
      <c r="H270" s="4">
        <f t="shared" si="18"/>
        <v>0</v>
      </c>
      <c r="I270" s="60"/>
      <c r="J270" s="60"/>
      <c r="K270" s="60"/>
      <c r="L270" s="60"/>
      <c r="M270" s="60"/>
      <c r="N270" s="11"/>
      <c r="O270" s="11"/>
    </row>
    <row r="271" spans="1:15" ht="22.5" customHeight="1">
      <c r="A271" s="64"/>
      <c r="B271" s="64"/>
      <c r="C271" s="3" t="s">
        <v>27</v>
      </c>
      <c r="D271" s="4">
        <f t="shared" si="17"/>
        <v>76769.7</v>
      </c>
      <c r="E271" s="4">
        <f t="shared" si="18"/>
        <v>0</v>
      </c>
      <c r="F271" s="4">
        <f t="shared" si="18"/>
        <v>30454.2</v>
      </c>
      <c r="G271" s="4">
        <f t="shared" si="18"/>
        <v>46315.5</v>
      </c>
      <c r="H271" s="4">
        <f t="shared" si="18"/>
        <v>0</v>
      </c>
      <c r="I271" s="60"/>
      <c r="J271" s="60"/>
      <c r="K271" s="60"/>
      <c r="L271" s="60"/>
      <c r="M271" s="60"/>
      <c r="N271" s="11"/>
      <c r="O271" s="11"/>
    </row>
    <row r="272" spans="1:15" ht="39.75" customHeight="1">
      <c r="A272" s="68" t="s">
        <v>217</v>
      </c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11"/>
      <c r="O272" s="11"/>
    </row>
    <row r="273" spans="1:15" ht="26.25" customHeight="1">
      <c r="A273" s="22" t="s">
        <v>218</v>
      </c>
      <c r="B273" s="69" t="s">
        <v>248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11"/>
      <c r="O273" s="11"/>
    </row>
    <row r="274" spans="1:15" ht="30.75" customHeight="1">
      <c r="A274" s="23"/>
      <c r="B274" s="68" t="s">
        <v>71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11"/>
      <c r="O274" s="11"/>
    </row>
    <row r="275" spans="1:15" ht="27.75" customHeight="1">
      <c r="A275" s="64" t="s">
        <v>219</v>
      </c>
      <c r="B275" s="65" t="s">
        <v>220</v>
      </c>
      <c r="C275" s="3" t="s">
        <v>20</v>
      </c>
      <c r="D275" s="4">
        <f t="shared" ref="D275:D298" si="19">SUM(E275:H275)</f>
        <v>8163.2000000000007</v>
      </c>
      <c r="E275" s="4">
        <v>0</v>
      </c>
      <c r="F275" s="4">
        <v>0</v>
      </c>
      <c r="G275" s="4">
        <f>7305+532.2+400-74</f>
        <v>8163.2000000000007</v>
      </c>
      <c r="H275" s="4">
        <v>0</v>
      </c>
      <c r="I275" s="66" t="s">
        <v>221</v>
      </c>
      <c r="J275" s="70" t="s">
        <v>45</v>
      </c>
      <c r="K275" s="3" t="s">
        <v>45</v>
      </c>
      <c r="L275" s="71" t="s">
        <v>45</v>
      </c>
      <c r="M275" s="64" t="s">
        <v>211</v>
      </c>
      <c r="N275" s="21"/>
      <c r="O275" s="11"/>
    </row>
    <row r="276" spans="1:15" ht="27.75" customHeight="1">
      <c r="A276" s="64"/>
      <c r="B276" s="65"/>
      <c r="C276" s="3" t="s">
        <v>25</v>
      </c>
      <c r="D276" s="4">
        <f t="shared" si="19"/>
        <v>12424.5</v>
      </c>
      <c r="E276" s="4">
        <v>0</v>
      </c>
      <c r="F276" s="4">
        <v>0</v>
      </c>
      <c r="G276" s="4">
        <f>8524.5+4800-900</f>
        <v>12424.5</v>
      </c>
      <c r="H276" s="4">
        <v>0</v>
      </c>
      <c r="I276" s="66"/>
      <c r="J276" s="70"/>
      <c r="K276" s="3" t="s">
        <v>45</v>
      </c>
      <c r="L276" s="71"/>
      <c r="M276" s="64"/>
      <c r="N276" s="11"/>
      <c r="O276" s="11"/>
    </row>
    <row r="277" spans="1:15" ht="27.75" customHeight="1">
      <c r="A277" s="64"/>
      <c r="B277" s="65"/>
      <c r="C277" s="3" t="s">
        <v>26</v>
      </c>
      <c r="D277" s="4">
        <f t="shared" si="19"/>
        <v>8824.9</v>
      </c>
      <c r="E277" s="4">
        <v>0</v>
      </c>
      <c r="F277" s="4">
        <v>0</v>
      </c>
      <c r="G277" s="4">
        <v>8824.9</v>
      </c>
      <c r="H277" s="4">
        <v>0</v>
      </c>
      <c r="I277" s="66"/>
      <c r="J277" s="70"/>
      <c r="K277" s="3" t="s">
        <v>45</v>
      </c>
      <c r="L277" s="71"/>
      <c r="M277" s="64"/>
      <c r="N277" s="11"/>
      <c r="O277" s="11"/>
    </row>
    <row r="278" spans="1:15" ht="27.75" customHeight="1">
      <c r="A278" s="64"/>
      <c r="B278" s="65"/>
      <c r="C278" s="3" t="s">
        <v>27</v>
      </c>
      <c r="D278" s="4">
        <f t="shared" si="19"/>
        <v>8824.9</v>
      </c>
      <c r="E278" s="4">
        <v>0</v>
      </c>
      <c r="F278" s="4">
        <v>0</v>
      </c>
      <c r="G278" s="4">
        <v>8824.9</v>
      </c>
      <c r="H278" s="4">
        <v>0</v>
      </c>
      <c r="I278" s="66"/>
      <c r="J278" s="70"/>
      <c r="K278" s="3" t="s">
        <v>45</v>
      </c>
      <c r="L278" s="71"/>
      <c r="M278" s="64"/>
      <c r="N278" s="11"/>
      <c r="O278" s="11"/>
    </row>
    <row r="279" spans="1:15" ht="30" customHeight="1">
      <c r="A279" s="64" t="s">
        <v>222</v>
      </c>
      <c r="B279" s="65" t="s">
        <v>223</v>
      </c>
      <c r="C279" s="3" t="s">
        <v>20</v>
      </c>
      <c r="D279" s="4">
        <f t="shared" si="19"/>
        <v>540</v>
      </c>
      <c r="E279" s="4">
        <v>0</v>
      </c>
      <c r="F279" s="4">
        <v>0</v>
      </c>
      <c r="G279" s="4">
        <v>540</v>
      </c>
      <c r="H279" s="4">
        <v>0</v>
      </c>
      <c r="I279" s="66" t="s">
        <v>224</v>
      </c>
      <c r="J279" s="65" t="s">
        <v>31</v>
      </c>
      <c r="K279" s="3">
        <v>9</v>
      </c>
      <c r="L279" s="66" t="s">
        <v>23</v>
      </c>
      <c r="M279" s="64" t="s">
        <v>225</v>
      </c>
      <c r="N279" s="11"/>
      <c r="O279" s="11"/>
    </row>
    <row r="280" spans="1:15" ht="30" customHeight="1">
      <c r="A280" s="64"/>
      <c r="B280" s="65"/>
      <c r="C280" s="3" t="s">
        <v>25</v>
      </c>
      <c r="D280" s="4">
        <f t="shared" si="19"/>
        <v>540</v>
      </c>
      <c r="E280" s="4">
        <v>0</v>
      </c>
      <c r="F280" s="4">
        <v>0</v>
      </c>
      <c r="G280" s="4">
        <v>540</v>
      </c>
      <c r="H280" s="4">
        <v>0</v>
      </c>
      <c r="I280" s="66"/>
      <c r="J280" s="65"/>
      <c r="K280" s="3">
        <v>9</v>
      </c>
      <c r="L280" s="66"/>
      <c r="M280" s="64"/>
      <c r="N280" s="11"/>
      <c r="O280" s="11"/>
    </row>
    <row r="281" spans="1:15" ht="30" customHeight="1">
      <c r="A281" s="64"/>
      <c r="B281" s="65"/>
      <c r="C281" s="3" t="s">
        <v>26</v>
      </c>
      <c r="D281" s="4">
        <f t="shared" si="19"/>
        <v>540</v>
      </c>
      <c r="E281" s="4">
        <v>0</v>
      </c>
      <c r="F281" s="4">
        <v>0</v>
      </c>
      <c r="G281" s="4">
        <v>540</v>
      </c>
      <c r="H281" s="4">
        <v>0</v>
      </c>
      <c r="I281" s="66"/>
      <c r="J281" s="65"/>
      <c r="K281" s="3">
        <v>9</v>
      </c>
      <c r="L281" s="66"/>
      <c r="M281" s="64"/>
      <c r="N281" s="11"/>
      <c r="O281" s="11"/>
    </row>
    <row r="282" spans="1:15" ht="30" customHeight="1">
      <c r="A282" s="64"/>
      <c r="B282" s="65"/>
      <c r="C282" s="3" t="s">
        <v>27</v>
      </c>
      <c r="D282" s="4">
        <f t="shared" si="19"/>
        <v>540</v>
      </c>
      <c r="E282" s="4">
        <v>0</v>
      </c>
      <c r="F282" s="4">
        <v>0</v>
      </c>
      <c r="G282" s="4">
        <v>540</v>
      </c>
      <c r="H282" s="4">
        <v>0</v>
      </c>
      <c r="I282" s="66"/>
      <c r="J282" s="65"/>
      <c r="K282" s="3">
        <v>9</v>
      </c>
      <c r="L282" s="66"/>
      <c r="M282" s="64"/>
      <c r="N282" s="11"/>
      <c r="O282" s="11"/>
    </row>
    <row r="283" spans="1:15" ht="49.5" customHeight="1">
      <c r="A283" s="64" t="s">
        <v>226</v>
      </c>
      <c r="B283" s="65" t="s">
        <v>154</v>
      </c>
      <c r="C283" s="3" t="s">
        <v>20</v>
      </c>
      <c r="D283" s="4">
        <f t="shared" si="19"/>
        <v>172.6</v>
      </c>
      <c r="E283" s="4">
        <v>0</v>
      </c>
      <c r="F283" s="4">
        <v>172.6</v>
      </c>
      <c r="G283" s="4">
        <v>0</v>
      </c>
      <c r="H283" s="4">
        <v>0</v>
      </c>
      <c r="I283" s="5" t="s">
        <v>156</v>
      </c>
      <c r="J283" s="6" t="s">
        <v>31</v>
      </c>
      <c r="K283" s="3">
        <v>54</v>
      </c>
      <c r="L283" s="66" t="s">
        <v>23</v>
      </c>
      <c r="M283" s="64" t="s">
        <v>227</v>
      </c>
      <c r="N283" s="11"/>
      <c r="O283" s="11"/>
    </row>
    <row r="284" spans="1:15" ht="49.5" customHeight="1">
      <c r="A284" s="64"/>
      <c r="B284" s="65"/>
      <c r="C284" s="3" t="s">
        <v>25</v>
      </c>
      <c r="D284" s="4">
        <f t="shared" si="19"/>
        <v>0</v>
      </c>
      <c r="E284" s="4">
        <v>0</v>
      </c>
      <c r="F284" s="4">
        <v>0</v>
      </c>
      <c r="G284" s="4">
        <v>0</v>
      </c>
      <c r="H284" s="4">
        <v>0</v>
      </c>
      <c r="I284" s="5" t="s">
        <v>156</v>
      </c>
      <c r="J284" s="6" t="s">
        <v>31</v>
      </c>
      <c r="K284" s="3" t="s">
        <v>45</v>
      </c>
      <c r="L284" s="66"/>
      <c r="M284" s="64"/>
      <c r="N284" s="11"/>
      <c r="O284" s="11"/>
    </row>
    <row r="285" spans="1:15" ht="49.5" customHeight="1">
      <c r="A285" s="64"/>
      <c r="B285" s="65"/>
      <c r="C285" s="3" t="s">
        <v>26</v>
      </c>
      <c r="D285" s="4">
        <f t="shared" si="19"/>
        <v>0</v>
      </c>
      <c r="E285" s="4">
        <v>0</v>
      </c>
      <c r="F285" s="4">
        <v>0</v>
      </c>
      <c r="G285" s="4">
        <v>0</v>
      </c>
      <c r="H285" s="4">
        <v>0</v>
      </c>
      <c r="I285" s="5" t="s">
        <v>156</v>
      </c>
      <c r="J285" s="6" t="s">
        <v>31</v>
      </c>
      <c r="K285" s="3" t="s">
        <v>45</v>
      </c>
      <c r="L285" s="66"/>
      <c r="M285" s="64"/>
      <c r="N285" s="11"/>
      <c r="O285" s="11"/>
    </row>
    <row r="286" spans="1:15" ht="115.5" customHeight="1">
      <c r="A286" s="64"/>
      <c r="B286" s="65"/>
      <c r="C286" s="3" t="s">
        <v>27</v>
      </c>
      <c r="D286" s="4">
        <f t="shared" si="19"/>
        <v>0</v>
      </c>
      <c r="E286" s="4">
        <v>0</v>
      </c>
      <c r="F286" s="4">
        <v>0</v>
      </c>
      <c r="G286" s="4">
        <v>0</v>
      </c>
      <c r="H286" s="4">
        <v>0</v>
      </c>
      <c r="I286" s="5" t="s">
        <v>156</v>
      </c>
      <c r="J286" s="6" t="s">
        <v>31</v>
      </c>
      <c r="K286" s="3" t="s">
        <v>45</v>
      </c>
      <c r="L286" s="66"/>
      <c r="M286" s="64"/>
      <c r="N286" s="11"/>
      <c r="O286" s="11"/>
    </row>
    <row r="287" spans="1:15" ht="48" customHeight="1">
      <c r="A287" s="64" t="s">
        <v>228</v>
      </c>
      <c r="B287" s="65" t="s">
        <v>229</v>
      </c>
      <c r="C287" s="3" t="s">
        <v>20</v>
      </c>
      <c r="D287" s="4">
        <f t="shared" si="19"/>
        <v>87.6</v>
      </c>
      <c r="E287" s="4">
        <v>0</v>
      </c>
      <c r="F287" s="4">
        <v>0</v>
      </c>
      <c r="G287" s="4">
        <v>87.6</v>
      </c>
      <c r="H287" s="4">
        <v>0</v>
      </c>
      <c r="I287" s="5" t="s">
        <v>230</v>
      </c>
      <c r="J287" s="65" t="s">
        <v>31</v>
      </c>
      <c r="K287" s="3">
        <v>10</v>
      </c>
      <c r="L287" s="66" t="s">
        <v>23</v>
      </c>
      <c r="M287" s="64" t="s">
        <v>231</v>
      </c>
      <c r="N287" s="11"/>
      <c r="O287" s="11"/>
    </row>
    <row r="288" spans="1:15" ht="48" customHeight="1">
      <c r="A288" s="64"/>
      <c r="B288" s="65"/>
      <c r="C288" s="3" t="s">
        <v>25</v>
      </c>
      <c r="D288" s="4">
        <f t="shared" si="19"/>
        <v>0</v>
      </c>
      <c r="E288" s="4">
        <v>0</v>
      </c>
      <c r="F288" s="4">
        <v>0</v>
      </c>
      <c r="G288" s="4">
        <v>0</v>
      </c>
      <c r="H288" s="4">
        <v>0</v>
      </c>
      <c r="I288" s="5" t="s">
        <v>45</v>
      </c>
      <c r="J288" s="65"/>
      <c r="K288" s="3" t="s">
        <v>45</v>
      </c>
      <c r="L288" s="66"/>
      <c r="M288" s="64"/>
      <c r="N288" s="11"/>
      <c r="O288" s="11"/>
    </row>
    <row r="289" spans="1:15" ht="48" customHeight="1">
      <c r="A289" s="64"/>
      <c r="B289" s="65"/>
      <c r="C289" s="3" t="s">
        <v>26</v>
      </c>
      <c r="D289" s="4">
        <f t="shared" si="19"/>
        <v>0</v>
      </c>
      <c r="E289" s="4">
        <v>0</v>
      </c>
      <c r="F289" s="4">
        <v>0</v>
      </c>
      <c r="G289" s="4">
        <v>0</v>
      </c>
      <c r="H289" s="4">
        <v>0</v>
      </c>
      <c r="I289" s="5" t="s">
        <v>45</v>
      </c>
      <c r="J289" s="65"/>
      <c r="K289" s="3" t="s">
        <v>45</v>
      </c>
      <c r="L289" s="66"/>
      <c r="M289" s="64"/>
      <c r="N289" s="11"/>
      <c r="O289" s="11"/>
    </row>
    <row r="290" spans="1:15" ht="99.75" customHeight="1">
      <c r="A290" s="64"/>
      <c r="B290" s="65"/>
      <c r="C290" s="3" t="s">
        <v>27</v>
      </c>
      <c r="D290" s="4">
        <f t="shared" si="19"/>
        <v>0</v>
      </c>
      <c r="E290" s="4">
        <v>0</v>
      </c>
      <c r="F290" s="4">
        <v>0</v>
      </c>
      <c r="G290" s="4">
        <v>0</v>
      </c>
      <c r="H290" s="4">
        <v>0</v>
      </c>
      <c r="I290" s="5" t="s">
        <v>45</v>
      </c>
      <c r="J290" s="65"/>
      <c r="K290" s="3" t="s">
        <v>45</v>
      </c>
      <c r="L290" s="66"/>
      <c r="M290" s="64"/>
      <c r="N290" s="11"/>
      <c r="O290" s="11"/>
    </row>
    <row r="291" spans="1:15" ht="33.75" hidden="1" customHeight="1">
      <c r="A291" s="64"/>
      <c r="B291" s="65"/>
      <c r="C291" s="3" t="s">
        <v>20</v>
      </c>
      <c r="D291" s="4">
        <f t="shared" si="19"/>
        <v>0</v>
      </c>
      <c r="E291" s="4">
        <v>0</v>
      </c>
      <c r="F291" s="4">
        <v>0</v>
      </c>
      <c r="G291" s="4">
        <v>0</v>
      </c>
      <c r="H291" s="4">
        <v>0</v>
      </c>
      <c r="I291" s="66"/>
      <c r="J291" s="65"/>
      <c r="K291" s="3" t="s">
        <v>45</v>
      </c>
      <c r="L291" s="66" t="s">
        <v>23</v>
      </c>
      <c r="M291" s="64" t="s">
        <v>231</v>
      </c>
      <c r="N291" s="11"/>
      <c r="O291" s="11"/>
    </row>
    <row r="292" spans="1:15" ht="33.75" hidden="1" customHeight="1">
      <c r="A292" s="64"/>
      <c r="B292" s="65"/>
      <c r="C292" s="3" t="s">
        <v>25</v>
      </c>
      <c r="D292" s="4">
        <f t="shared" si="19"/>
        <v>0</v>
      </c>
      <c r="E292" s="4">
        <v>0</v>
      </c>
      <c r="F292" s="4">
        <v>0</v>
      </c>
      <c r="G292" s="4">
        <v>0</v>
      </c>
      <c r="H292" s="4">
        <v>0</v>
      </c>
      <c r="I292" s="66"/>
      <c r="J292" s="65"/>
      <c r="K292" s="3" t="s">
        <v>45</v>
      </c>
      <c r="L292" s="66"/>
      <c r="M292" s="64"/>
      <c r="N292" s="11"/>
      <c r="O292" s="11"/>
    </row>
    <row r="293" spans="1:15" ht="33.75" hidden="1" customHeight="1">
      <c r="A293" s="64"/>
      <c r="B293" s="65"/>
      <c r="C293" s="3" t="s">
        <v>26</v>
      </c>
      <c r="D293" s="4">
        <f t="shared" si="19"/>
        <v>0</v>
      </c>
      <c r="E293" s="4">
        <v>0</v>
      </c>
      <c r="F293" s="4">
        <v>0</v>
      </c>
      <c r="G293" s="4">
        <v>0</v>
      </c>
      <c r="H293" s="4">
        <v>0</v>
      </c>
      <c r="I293" s="66"/>
      <c r="J293" s="65"/>
      <c r="K293" s="3" t="s">
        <v>45</v>
      </c>
      <c r="L293" s="66"/>
      <c r="M293" s="64"/>
      <c r="N293" s="11"/>
      <c r="O293" s="11"/>
    </row>
    <row r="294" spans="1:15" ht="33.75" hidden="1" customHeight="1">
      <c r="A294" s="64"/>
      <c r="B294" s="65"/>
      <c r="C294" s="3" t="s">
        <v>27</v>
      </c>
      <c r="D294" s="4">
        <f t="shared" si="19"/>
        <v>0</v>
      </c>
      <c r="E294" s="4">
        <v>0</v>
      </c>
      <c r="F294" s="4">
        <v>0</v>
      </c>
      <c r="G294" s="4">
        <v>0</v>
      </c>
      <c r="H294" s="4">
        <v>0</v>
      </c>
      <c r="I294" s="66"/>
      <c r="J294" s="65"/>
      <c r="K294" s="3" t="s">
        <v>45</v>
      </c>
      <c r="L294" s="66"/>
      <c r="M294" s="64"/>
      <c r="N294" s="11"/>
      <c r="O294" s="11"/>
    </row>
    <row r="295" spans="1:15" ht="21.75" customHeight="1">
      <c r="A295" s="64" t="s">
        <v>35</v>
      </c>
      <c r="B295" s="64"/>
      <c r="C295" s="3" t="s">
        <v>20</v>
      </c>
      <c r="D295" s="4">
        <f t="shared" si="19"/>
        <v>8963.4000000000015</v>
      </c>
      <c r="E295" s="4">
        <f t="shared" ref="E295:H298" si="20">E275+E279+E283+E287+E291</f>
        <v>0</v>
      </c>
      <c r="F295" s="4">
        <f t="shared" si="20"/>
        <v>172.6</v>
      </c>
      <c r="G295" s="4">
        <f t="shared" si="20"/>
        <v>8790.8000000000011</v>
      </c>
      <c r="H295" s="4">
        <f t="shared" si="20"/>
        <v>0</v>
      </c>
      <c r="I295" s="60" t="s">
        <v>36</v>
      </c>
      <c r="J295" s="60" t="s">
        <v>36</v>
      </c>
      <c r="K295" s="60" t="s">
        <v>36</v>
      </c>
      <c r="L295" s="60" t="s">
        <v>36</v>
      </c>
      <c r="M295" s="60" t="s">
        <v>36</v>
      </c>
      <c r="N295" s="21"/>
      <c r="O295" s="11"/>
    </row>
    <row r="296" spans="1:15" ht="21.75" customHeight="1">
      <c r="A296" s="64"/>
      <c r="B296" s="64"/>
      <c r="C296" s="3" t="s">
        <v>25</v>
      </c>
      <c r="D296" s="4">
        <f t="shared" si="19"/>
        <v>12964.5</v>
      </c>
      <c r="E296" s="4">
        <f t="shared" si="20"/>
        <v>0</v>
      </c>
      <c r="F296" s="4">
        <f t="shared" si="20"/>
        <v>0</v>
      </c>
      <c r="G296" s="4">
        <f t="shared" si="20"/>
        <v>12964.5</v>
      </c>
      <c r="H296" s="4">
        <f t="shared" si="20"/>
        <v>0</v>
      </c>
      <c r="I296" s="60"/>
      <c r="J296" s="60"/>
      <c r="K296" s="60"/>
      <c r="L296" s="60"/>
      <c r="M296" s="60"/>
      <c r="N296" s="11"/>
      <c r="O296" s="11"/>
    </row>
    <row r="297" spans="1:15" ht="21.75" customHeight="1">
      <c r="A297" s="64"/>
      <c r="B297" s="64"/>
      <c r="C297" s="3" t="s">
        <v>26</v>
      </c>
      <c r="D297" s="4">
        <f t="shared" si="19"/>
        <v>9364.9</v>
      </c>
      <c r="E297" s="4">
        <f t="shared" si="20"/>
        <v>0</v>
      </c>
      <c r="F297" s="4">
        <f t="shared" si="20"/>
        <v>0</v>
      </c>
      <c r="G297" s="4">
        <f t="shared" si="20"/>
        <v>9364.9</v>
      </c>
      <c r="H297" s="4">
        <f t="shared" si="20"/>
        <v>0</v>
      </c>
      <c r="I297" s="60"/>
      <c r="J297" s="60"/>
      <c r="K297" s="60"/>
      <c r="L297" s="60"/>
      <c r="M297" s="60"/>
      <c r="N297" s="11"/>
      <c r="O297" s="11"/>
    </row>
    <row r="298" spans="1:15" ht="21.75" customHeight="1">
      <c r="A298" s="64"/>
      <c r="B298" s="64"/>
      <c r="C298" s="3" t="s">
        <v>27</v>
      </c>
      <c r="D298" s="4">
        <f t="shared" si="19"/>
        <v>9364.9</v>
      </c>
      <c r="E298" s="4">
        <f t="shared" si="20"/>
        <v>0</v>
      </c>
      <c r="F298" s="4">
        <f t="shared" si="20"/>
        <v>0</v>
      </c>
      <c r="G298" s="4">
        <f t="shared" si="20"/>
        <v>9364.9</v>
      </c>
      <c r="H298" s="4">
        <f t="shared" si="20"/>
        <v>0</v>
      </c>
      <c r="I298" s="60"/>
      <c r="J298" s="60"/>
      <c r="K298" s="60"/>
      <c r="L298" s="60"/>
      <c r="M298" s="60"/>
      <c r="N298" s="11"/>
      <c r="O298" s="11"/>
    </row>
    <row r="299" spans="1:15" ht="27" customHeight="1">
      <c r="A299" s="67" t="s">
        <v>232</v>
      </c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11"/>
      <c r="O299" s="11"/>
    </row>
    <row r="300" spans="1:15" ht="18" customHeight="1">
      <c r="A300" s="64" t="s">
        <v>233</v>
      </c>
      <c r="B300" s="67" t="s">
        <v>249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11"/>
      <c r="O300" s="11"/>
    </row>
    <row r="301" spans="1:15" ht="18" customHeight="1">
      <c r="A301" s="64"/>
      <c r="B301" s="67" t="s">
        <v>71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11"/>
      <c r="O301" s="11"/>
    </row>
    <row r="302" spans="1:15" ht="27" customHeight="1">
      <c r="A302" s="64" t="s">
        <v>234</v>
      </c>
      <c r="B302" s="65" t="s">
        <v>235</v>
      </c>
      <c r="C302" s="3" t="s">
        <v>20</v>
      </c>
      <c r="D302" s="4">
        <f t="shared" ref="D302:D321" si="21">SUM(E302:H302)</f>
        <v>59.8</v>
      </c>
      <c r="E302" s="4">
        <v>0</v>
      </c>
      <c r="F302" s="4">
        <v>0</v>
      </c>
      <c r="G302" s="4">
        <v>59.8</v>
      </c>
      <c r="H302" s="4">
        <v>0</v>
      </c>
      <c r="I302" s="66" t="s">
        <v>236</v>
      </c>
      <c r="J302" s="57" t="s">
        <v>22</v>
      </c>
      <c r="K302" s="3">
        <v>100</v>
      </c>
      <c r="L302" s="66" t="s">
        <v>23</v>
      </c>
      <c r="M302" s="64" t="s">
        <v>231</v>
      </c>
      <c r="N302" s="11"/>
      <c r="O302" s="11"/>
    </row>
    <row r="303" spans="1:15" ht="27" customHeight="1">
      <c r="A303" s="64"/>
      <c r="B303" s="65"/>
      <c r="C303" s="3" t="s">
        <v>25</v>
      </c>
      <c r="D303" s="4">
        <f t="shared" si="21"/>
        <v>70</v>
      </c>
      <c r="E303" s="4">
        <v>0</v>
      </c>
      <c r="F303" s="4">
        <v>0</v>
      </c>
      <c r="G303" s="4">
        <v>70</v>
      </c>
      <c r="H303" s="4">
        <v>0</v>
      </c>
      <c r="I303" s="66"/>
      <c r="J303" s="57"/>
      <c r="K303" s="3">
        <v>100</v>
      </c>
      <c r="L303" s="66"/>
      <c r="M303" s="64"/>
      <c r="N303" s="11"/>
      <c r="O303" s="11"/>
    </row>
    <row r="304" spans="1:15" ht="27" customHeight="1">
      <c r="A304" s="64"/>
      <c r="B304" s="65"/>
      <c r="C304" s="3" t="s">
        <v>26</v>
      </c>
      <c r="D304" s="4">
        <f t="shared" si="21"/>
        <v>59.8</v>
      </c>
      <c r="E304" s="4">
        <v>0</v>
      </c>
      <c r="F304" s="4">
        <v>0</v>
      </c>
      <c r="G304" s="4">
        <v>59.8</v>
      </c>
      <c r="H304" s="4">
        <v>0</v>
      </c>
      <c r="I304" s="66"/>
      <c r="J304" s="57"/>
      <c r="K304" s="3">
        <v>100</v>
      </c>
      <c r="L304" s="66"/>
      <c r="M304" s="64"/>
      <c r="N304" s="11"/>
      <c r="O304" s="11"/>
    </row>
    <row r="305" spans="1:15" ht="27" customHeight="1">
      <c r="A305" s="64"/>
      <c r="B305" s="65"/>
      <c r="C305" s="3" t="s">
        <v>27</v>
      </c>
      <c r="D305" s="4">
        <f t="shared" si="21"/>
        <v>59.8</v>
      </c>
      <c r="E305" s="4">
        <v>0</v>
      </c>
      <c r="F305" s="4">
        <v>0</v>
      </c>
      <c r="G305" s="4">
        <v>59.8</v>
      </c>
      <c r="H305" s="4">
        <v>0</v>
      </c>
      <c r="I305" s="66"/>
      <c r="J305" s="57"/>
      <c r="K305" s="3">
        <v>100</v>
      </c>
      <c r="L305" s="66"/>
      <c r="M305" s="64"/>
      <c r="N305" s="11"/>
      <c r="O305" s="11"/>
    </row>
    <row r="306" spans="1:15" ht="36.75" customHeight="1">
      <c r="A306" s="64" t="s">
        <v>237</v>
      </c>
      <c r="B306" s="65" t="s">
        <v>238</v>
      </c>
      <c r="C306" s="3" t="s">
        <v>20</v>
      </c>
      <c r="D306" s="4">
        <f t="shared" si="21"/>
        <v>70</v>
      </c>
      <c r="E306" s="4">
        <v>0</v>
      </c>
      <c r="F306" s="4">
        <v>0</v>
      </c>
      <c r="G306" s="4">
        <v>70</v>
      </c>
      <c r="H306" s="4">
        <v>0</v>
      </c>
      <c r="I306" s="66" t="s">
        <v>239</v>
      </c>
      <c r="J306" s="57" t="s">
        <v>22</v>
      </c>
      <c r="K306" s="3">
        <v>100</v>
      </c>
      <c r="L306" s="66" t="s">
        <v>23</v>
      </c>
      <c r="M306" s="64" t="s">
        <v>240</v>
      </c>
      <c r="N306" s="11"/>
      <c r="O306" s="11"/>
    </row>
    <row r="307" spans="1:15" ht="36.75" customHeight="1">
      <c r="A307" s="64"/>
      <c r="B307" s="65"/>
      <c r="C307" s="3" t="s">
        <v>25</v>
      </c>
      <c r="D307" s="4">
        <f t="shared" si="21"/>
        <v>70</v>
      </c>
      <c r="E307" s="4">
        <v>0</v>
      </c>
      <c r="F307" s="4">
        <v>0</v>
      </c>
      <c r="G307" s="4">
        <v>70</v>
      </c>
      <c r="H307" s="4">
        <v>0</v>
      </c>
      <c r="I307" s="66"/>
      <c r="J307" s="57"/>
      <c r="K307" s="3">
        <v>100</v>
      </c>
      <c r="L307" s="66"/>
      <c r="M307" s="64"/>
      <c r="N307" s="11"/>
      <c r="O307" s="11"/>
    </row>
    <row r="308" spans="1:15" ht="36.75" customHeight="1">
      <c r="A308" s="64"/>
      <c r="B308" s="65"/>
      <c r="C308" s="3" t="s">
        <v>26</v>
      </c>
      <c r="D308" s="4">
        <f t="shared" si="21"/>
        <v>70</v>
      </c>
      <c r="E308" s="4">
        <v>0</v>
      </c>
      <c r="F308" s="4">
        <v>0</v>
      </c>
      <c r="G308" s="4">
        <v>70</v>
      </c>
      <c r="H308" s="4">
        <v>0</v>
      </c>
      <c r="I308" s="66"/>
      <c r="J308" s="57"/>
      <c r="K308" s="3">
        <v>100</v>
      </c>
      <c r="L308" s="66"/>
      <c r="M308" s="64"/>
      <c r="N308" s="11"/>
      <c r="O308" s="11"/>
    </row>
    <row r="309" spans="1:15" ht="66.75" customHeight="1">
      <c r="A309" s="64"/>
      <c r="B309" s="65"/>
      <c r="C309" s="3" t="s">
        <v>27</v>
      </c>
      <c r="D309" s="4">
        <f t="shared" si="21"/>
        <v>70</v>
      </c>
      <c r="E309" s="4">
        <v>0</v>
      </c>
      <c r="F309" s="4">
        <v>0</v>
      </c>
      <c r="G309" s="4">
        <v>70</v>
      </c>
      <c r="H309" s="4">
        <v>0</v>
      </c>
      <c r="I309" s="66"/>
      <c r="J309" s="57"/>
      <c r="K309" s="3">
        <v>100</v>
      </c>
      <c r="L309" s="66"/>
      <c r="M309" s="64"/>
      <c r="N309" s="11"/>
      <c r="O309" s="11"/>
    </row>
    <row r="310" spans="1:15" ht="36.75" customHeight="1">
      <c r="A310" s="64" t="s">
        <v>241</v>
      </c>
      <c r="B310" s="65" t="s">
        <v>242</v>
      </c>
      <c r="C310" s="3" t="s">
        <v>20</v>
      </c>
      <c r="D310" s="4">
        <f t="shared" si="21"/>
        <v>125</v>
      </c>
      <c r="E310" s="4">
        <v>0</v>
      </c>
      <c r="F310" s="4">
        <v>0</v>
      </c>
      <c r="G310" s="4">
        <v>125</v>
      </c>
      <c r="H310" s="4">
        <v>0</v>
      </c>
      <c r="I310" s="66" t="s">
        <v>243</v>
      </c>
      <c r="J310" s="57" t="s">
        <v>22</v>
      </c>
      <c r="K310" s="3">
        <v>100</v>
      </c>
      <c r="L310" s="66" t="s">
        <v>23</v>
      </c>
      <c r="M310" s="64" t="s">
        <v>227</v>
      </c>
      <c r="N310" s="11"/>
      <c r="O310" s="11"/>
    </row>
    <row r="311" spans="1:15" ht="36.75" customHeight="1">
      <c r="A311" s="64"/>
      <c r="B311" s="65"/>
      <c r="C311" s="3" t="s">
        <v>25</v>
      </c>
      <c r="D311" s="4">
        <f t="shared" si="21"/>
        <v>125</v>
      </c>
      <c r="E311" s="4">
        <v>0</v>
      </c>
      <c r="F311" s="4">
        <v>0</v>
      </c>
      <c r="G311" s="4">
        <v>125</v>
      </c>
      <c r="H311" s="4">
        <v>0</v>
      </c>
      <c r="I311" s="66"/>
      <c r="J311" s="57"/>
      <c r="K311" s="3">
        <v>100</v>
      </c>
      <c r="L311" s="66"/>
      <c r="M311" s="64"/>
      <c r="N311" s="11"/>
      <c r="O311" s="11"/>
    </row>
    <row r="312" spans="1:15" ht="36.75" customHeight="1">
      <c r="A312" s="64"/>
      <c r="B312" s="65"/>
      <c r="C312" s="3" t="s">
        <v>26</v>
      </c>
      <c r="D312" s="4">
        <f t="shared" si="21"/>
        <v>125</v>
      </c>
      <c r="E312" s="4">
        <v>0</v>
      </c>
      <c r="F312" s="4">
        <v>0</v>
      </c>
      <c r="G312" s="4">
        <v>125</v>
      </c>
      <c r="H312" s="4">
        <v>0</v>
      </c>
      <c r="I312" s="66"/>
      <c r="J312" s="57"/>
      <c r="K312" s="3">
        <v>100</v>
      </c>
      <c r="L312" s="66"/>
      <c r="M312" s="64"/>
      <c r="N312" s="11"/>
      <c r="O312" s="11"/>
    </row>
    <row r="313" spans="1:15" ht="36.75" customHeight="1">
      <c r="A313" s="64"/>
      <c r="B313" s="65"/>
      <c r="C313" s="3" t="s">
        <v>27</v>
      </c>
      <c r="D313" s="4">
        <f t="shared" si="21"/>
        <v>125</v>
      </c>
      <c r="E313" s="4">
        <v>0</v>
      </c>
      <c r="F313" s="4">
        <v>0</v>
      </c>
      <c r="G313" s="4">
        <v>125</v>
      </c>
      <c r="H313" s="4">
        <v>0</v>
      </c>
      <c r="I313" s="66"/>
      <c r="J313" s="57"/>
      <c r="K313" s="3">
        <v>100</v>
      </c>
      <c r="L313" s="66"/>
      <c r="M313" s="64"/>
      <c r="N313" s="11"/>
      <c r="O313" s="11"/>
    </row>
    <row r="314" spans="1:15" ht="23.25" customHeight="1">
      <c r="A314" s="64" t="s">
        <v>35</v>
      </c>
      <c r="B314" s="64"/>
      <c r="C314" s="3" t="s">
        <v>20</v>
      </c>
      <c r="D314" s="4">
        <f t="shared" si="21"/>
        <v>254.8</v>
      </c>
      <c r="E314" s="4">
        <f t="shared" ref="E314:H317" si="22">E302+E306+E310</f>
        <v>0</v>
      </c>
      <c r="F314" s="4">
        <f t="shared" si="22"/>
        <v>0</v>
      </c>
      <c r="G314" s="4">
        <f t="shared" si="22"/>
        <v>254.8</v>
      </c>
      <c r="H314" s="4">
        <f t="shared" si="22"/>
        <v>0</v>
      </c>
      <c r="I314" s="60" t="s">
        <v>36</v>
      </c>
      <c r="J314" s="60" t="s">
        <v>36</v>
      </c>
      <c r="K314" s="60" t="s">
        <v>36</v>
      </c>
      <c r="L314" s="60" t="s">
        <v>36</v>
      </c>
      <c r="M314" s="60" t="s">
        <v>36</v>
      </c>
      <c r="N314" s="11"/>
      <c r="O314" s="11"/>
    </row>
    <row r="315" spans="1:15" ht="23.25" customHeight="1">
      <c r="A315" s="64"/>
      <c r="B315" s="64"/>
      <c r="C315" s="3" t="s">
        <v>25</v>
      </c>
      <c r="D315" s="4">
        <f t="shared" si="21"/>
        <v>265</v>
      </c>
      <c r="E315" s="4">
        <f t="shared" si="22"/>
        <v>0</v>
      </c>
      <c r="F315" s="4">
        <f t="shared" si="22"/>
        <v>0</v>
      </c>
      <c r="G315" s="4">
        <f t="shared" si="22"/>
        <v>265</v>
      </c>
      <c r="H315" s="4">
        <f t="shared" si="22"/>
        <v>0</v>
      </c>
      <c r="I315" s="60"/>
      <c r="J315" s="60"/>
      <c r="K315" s="60"/>
      <c r="L315" s="60"/>
      <c r="M315" s="60"/>
      <c r="N315" s="11"/>
      <c r="O315" s="11"/>
    </row>
    <row r="316" spans="1:15" ht="23.25" customHeight="1">
      <c r="A316" s="64"/>
      <c r="B316" s="64"/>
      <c r="C316" s="3" t="s">
        <v>26</v>
      </c>
      <c r="D316" s="4">
        <f t="shared" si="21"/>
        <v>254.8</v>
      </c>
      <c r="E316" s="4">
        <f t="shared" si="22"/>
        <v>0</v>
      </c>
      <c r="F316" s="4">
        <f t="shared" si="22"/>
        <v>0</v>
      </c>
      <c r="G316" s="4">
        <f t="shared" si="22"/>
        <v>254.8</v>
      </c>
      <c r="H316" s="4">
        <f t="shared" si="22"/>
        <v>0</v>
      </c>
      <c r="I316" s="60"/>
      <c r="J316" s="60"/>
      <c r="K316" s="60"/>
      <c r="L316" s="60"/>
      <c r="M316" s="60"/>
      <c r="N316" s="11"/>
      <c r="O316" s="11"/>
    </row>
    <row r="317" spans="1:15" ht="23.25" customHeight="1">
      <c r="A317" s="64"/>
      <c r="B317" s="64"/>
      <c r="C317" s="3" t="s">
        <v>27</v>
      </c>
      <c r="D317" s="4">
        <f t="shared" si="21"/>
        <v>254.8</v>
      </c>
      <c r="E317" s="4">
        <f t="shared" si="22"/>
        <v>0</v>
      </c>
      <c r="F317" s="4">
        <f t="shared" si="22"/>
        <v>0</v>
      </c>
      <c r="G317" s="4">
        <f t="shared" si="22"/>
        <v>254.8</v>
      </c>
      <c r="H317" s="4">
        <f t="shared" si="22"/>
        <v>0</v>
      </c>
      <c r="I317" s="60"/>
      <c r="J317" s="60"/>
      <c r="K317" s="60"/>
      <c r="L317" s="60"/>
      <c r="M317" s="60"/>
      <c r="N317" s="11"/>
      <c r="O317" s="11"/>
    </row>
    <row r="318" spans="1:15" ht="25.5" customHeight="1">
      <c r="A318" s="59" t="s">
        <v>244</v>
      </c>
      <c r="B318" s="59"/>
      <c r="C318" s="3" t="s">
        <v>20</v>
      </c>
      <c r="D318" s="4">
        <f t="shared" si="21"/>
        <v>2688249.6</v>
      </c>
      <c r="E318" s="4">
        <f t="shared" ref="E318:H321" si="23">E56+E207+E246+E257+E268+E295+E314</f>
        <v>55201.5</v>
      </c>
      <c r="F318" s="4">
        <f t="shared" si="23"/>
        <v>1866635.9000000001</v>
      </c>
      <c r="G318" s="4">
        <f t="shared" si="23"/>
        <v>676912.20000000007</v>
      </c>
      <c r="H318" s="4">
        <f t="shared" si="23"/>
        <v>89500</v>
      </c>
      <c r="I318" s="60" t="s">
        <v>36</v>
      </c>
      <c r="J318" s="60" t="s">
        <v>36</v>
      </c>
      <c r="K318" s="60" t="s">
        <v>36</v>
      </c>
      <c r="L318" s="60" t="s">
        <v>36</v>
      </c>
      <c r="M318" s="60" t="s">
        <v>36</v>
      </c>
      <c r="N318" s="11"/>
      <c r="O318" s="11"/>
    </row>
    <row r="319" spans="1:15" ht="25.5" customHeight="1">
      <c r="A319" s="59"/>
      <c r="B319" s="59"/>
      <c r="C319" s="3" t="s">
        <v>25</v>
      </c>
      <c r="D319" s="4">
        <f t="shared" si="21"/>
        <v>2713669.6000000006</v>
      </c>
      <c r="E319" s="4">
        <f t="shared" si="23"/>
        <v>50963.7</v>
      </c>
      <c r="F319" s="4">
        <f t="shared" si="23"/>
        <v>1877620.4000000004</v>
      </c>
      <c r="G319" s="4">
        <f t="shared" si="23"/>
        <v>695585.5</v>
      </c>
      <c r="H319" s="4">
        <f t="shared" si="23"/>
        <v>89500</v>
      </c>
      <c r="I319" s="60"/>
      <c r="J319" s="60"/>
      <c r="K319" s="60"/>
      <c r="L319" s="60"/>
      <c r="M319" s="60"/>
      <c r="N319" s="11"/>
      <c r="O319" s="11"/>
    </row>
    <row r="320" spans="1:15" ht="25.5" customHeight="1">
      <c r="A320" s="59"/>
      <c r="B320" s="59"/>
      <c r="C320" s="3" t="s">
        <v>26</v>
      </c>
      <c r="D320" s="4">
        <f t="shared" si="21"/>
        <v>2844469.3</v>
      </c>
      <c r="E320" s="4">
        <f t="shared" si="23"/>
        <v>49250.200000000004</v>
      </c>
      <c r="F320" s="4">
        <f t="shared" si="23"/>
        <v>2046131.4999999998</v>
      </c>
      <c r="G320" s="4">
        <f t="shared" si="23"/>
        <v>659587.6</v>
      </c>
      <c r="H320" s="4">
        <f t="shared" si="23"/>
        <v>89500</v>
      </c>
      <c r="I320" s="60"/>
      <c r="J320" s="60"/>
      <c r="K320" s="60"/>
      <c r="L320" s="60"/>
      <c r="M320" s="60"/>
      <c r="N320" s="11"/>
      <c r="O320" s="11"/>
    </row>
    <row r="321" spans="1:15" ht="25.5" customHeight="1">
      <c r="A321" s="59"/>
      <c r="B321" s="59"/>
      <c r="C321" s="3" t="s">
        <v>27</v>
      </c>
      <c r="D321" s="4">
        <f t="shared" si="21"/>
        <v>2958244.7</v>
      </c>
      <c r="E321" s="4">
        <f t="shared" si="23"/>
        <v>47157.7</v>
      </c>
      <c r="F321" s="4">
        <f t="shared" si="23"/>
        <v>2163722.2000000002</v>
      </c>
      <c r="G321" s="4">
        <f t="shared" si="23"/>
        <v>657864.80000000005</v>
      </c>
      <c r="H321" s="4">
        <f t="shared" si="23"/>
        <v>89500</v>
      </c>
      <c r="I321" s="60"/>
      <c r="J321" s="60"/>
      <c r="K321" s="60"/>
      <c r="L321" s="60"/>
      <c r="M321" s="60"/>
      <c r="N321" s="11"/>
      <c r="O321" s="11"/>
    </row>
    <row r="322" spans="1:15" ht="25.5" customHeight="1">
      <c r="A322" s="24"/>
      <c r="B322" s="24"/>
      <c r="C322" s="25"/>
      <c r="D322" s="26"/>
      <c r="E322" s="26"/>
      <c r="F322" s="26"/>
      <c r="G322" s="26"/>
      <c r="H322" s="26"/>
      <c r="I322" s="27"/>
      <c r="J322" s="27"/>
      <c r="K322" s="27"/>
      <c r="L322" s="27"/>
      <c r="M322" s="27"/>
      <c r="N322" s="11"/>
      <c r="O322" s="11"/>
    </row>
    <row r="323" spans="1:15" ht="15.75">
      <c r="A323" s="28"/>
      <c r="B323" s="28"/>
      <c r="C323" s="29"/>
      <c r="D323" s="30"/>
      <c r="E323" s="31"/>
      <c r="F323" s="31"/>
      <c r="G323" s="32"/>
      <c r="H323" s="31"/>
      <c r="N323" s="33"/>
      <c r="O323" s="33"/>
    </row>
    <row r="324" spans="1:15" ht="36" customHeight="1">
      <c r="A324" s="61" t="s">
        <v>62</v>
      </c>
      <c r="B324" s="61"/>
      <c r="C324" s="61"/>
      <c r="D324" s="7"/>
      <c r="E324" s="7"/>
      <c r="F324" s="7"/>
      <c r="G324" s="7"/>
      <c r="H324" s="7"/>
      <c r="I324" s="7"/>
      <c r="J324" s="7"/>
      <c r="K324" s="62" t="s">
        <v>63</v>
      </c>
      <c r="L324" s="62"/>
      <c r="N324" s="33"/>
      <c r="O324" s="33"/>
    </row>
    <row r="325" spans="1:15" ht="15.75">
      <c r="A325" s="61"/>
      <c r="B325" s="61"/>
      <c r="C325" s="61"/>
      <c r="D325" s="7"/>
      <c r="E325" s="7"/>
      <c r="F325" s="7"/>
      <c r="G325" s="7"/>
      <c r="H325" s="7"/>
      <c r="I325" s="7"/>
      <c r="J325" s="7"/>
      <c r="K325" s="62"/>
      <c r="L325" s="62"/>
      <c r="M325" s="34"/>
      <c r="N325" s="33"/>
      <c r="O325" s="33"/>
    </row>
    <row r="326" spans="1:15" ht="15.75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33"/>
      <c r="O326" s="33"/>
    </row>
    <row r="332" spans="1:15">
      <c r="I332" s="35"/>
    </row>
  </sheetData>
  <mergeCells count="497">
    <mergeCell ref="J1:M1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5"/>
    <mergeCell ref="B12:B15"/>
    <mergeCell ref="I12:I15"/>
    <mergeCell ref="J12:J15"/>
    <mergeCell ref="L12:L15"/>
    <mergeCell ref="M12:M15"/>
    <mergeCell ref="A16:A19"/>
    <mergeCell ref="B16:B19"/>
    <mergeCell ref="I16:I19"/>
    <mergeCell ref="J16:J19"/>
    <mergeCell ref="L16:L19"/>
    <mergeCell ref="M16:M19"/>
    <mergeCell ref="A20:A31"/>
    <mergeCell ref="B20:B31"/>
    <mergeCell ref="C20:C22"/>
    <mergeCell ref="D20:D22"/>
    <mergeCell ref="E20:E22"/>
    <mergeCell ref="F20:F22"/>
    <mergeCell ref="G20:G22"/>
    <mergeCell ref="H20:H22"/>
    <mergeCell ref="L20:L31"/>
    <mergeCell ref="M20:M31"/>
    <mergeCell ref="C23:C25"/>
    <mergeCell ref="D23:D25"/>
    <mergeCell ref="E23:E25"/>
    <mergeCell ref="F23:F25"/>
    <mergeCell ref="G23:G25"/>
    <mergeCell ref="H23:H25"/>
    <mergeCell ref="C26:C28"/>
    <mergeCell ref="D26:D28"/>
    <mergeCell ref="E26:E28"/>
    <mergeCell ref="F26:F28"/>
    <mergeCell ref="G26:G28"/>
    <mergeCell ref="H26:H28"/>
    <mergeCell ref="C29:C31"/>
    <mergeCell ref="D29:D31"/>
    <mergeCell ref="E29:E31"/>
    <mergeCell ref="F29:F31"/>
    <mergeCell ref="G29:G31"/>
    <mergeCell ref="H29:H31"/>
    <mergeCell ref="A32:A35"/>
    <mergeCell ref="B32:B35"/>
    <mergeCell ref="I32:I35"/>
    <mergeCell ref="J32:J35"/>
    <mergeCell ref="L32:L35"/>
    <mergeCell ref="M32:M35"/>
    <mergeCell ref="A36:A39"/>
    <mergeCell ref="B36:B39"/>
    <mergeCell ref="I36:I39"/>
    <mergeCell ref="J36:J39"/>
    <mergeCell ref="L36:L39"/>
    <mergeCell ref="M36:M39"/>
    <mergeCell ref="A40:A43"/>
    <mergeCell ref="B40:B43"/>
    <mergeCell ref="I40:I43"/>
    <mergeCell ref="J40:J43"/>
    <mergeCell ref="L40:L43"/>
    <mergeCell ref="M40:M43"/>
    <mergeCell ref="A44:A47"/>
    <mergeCell ref="B44:B47"/>
    <mergeCell ref="I44:I47"/>
    <mergeCell ref="J44:J47"/>
    <mergeCell ref="L44:L47"/>
    <mergeCell ref="M44:M47"/>
    <mergeCell ref="A48:A51"/>
    <mergeCell ref="B48:B51"/>
    <mergeCell ref="I48:I51"/>
    <mergeCell ref="J48:J51"/>
    <mergeCell ref="L48:L51"/>
    <mergeCell ref="M48:M51"/>
    <mergeCell ref="A52:A55"/>
    <mergeCell ref="B52:B55"/>
    <mergeCell ref="I52:I55"/>
    <mergeCell ref="J52:J55"/>
    <mergeCell ref="L52:L55"/>
    <mergeCell ref="M52:M55"/>
    <mergeCell ref="A56:B59"/>
    <mergeCell ref="I56:I59"/>
    <mergeCell ref="J56:J59"/>
    <mergeCell ref="K56:K59"/>
    <mergeCell ref="L56:L59"/>
    <mergeCell ref="M56:M59"/>
    <mergeCell ref="A60:M60"/>
    <mergeCell ref="A61:A62"/>
    <mergeCell ref="B61:M61"/>
    <mergeCell ref="B62:M62"/>
    <mergeCell ref="A63:A66"/>
    <mergeCell ref="B63:B66"/>
    <mergeCell ref="I63:I66"/>
    <mergeCell ref="J63:J66"/>
    <mergeCell ref="L63:L66"/>
    <mergeCell ref="M63:M66"/>
    <mergeCell ref="A67:A70"/>
    <mergeCell ref="B67:B70"/>
    <mergeCell ref="I67:I70"/>
    <mergeCell ref="J67:J70"/>
    <mergeCell ref="L67:L70"/>
    <mergeCell ref="M67:M70"/>
    <mergeCell ref="A71:A94"/>
    <mergeCell ref="B71:B94"/>
    <mergeCell ref="C71:C76"/>
    <mergeCell ref="D71:D76"/>
    <mergeCell ref="E71:E76"/>
    <mergeCell ref="F71:F76"/>
    <mergeCell ref="G71:G76"/>
    <mergeCell ref="H71:H76"/>
    <mergeCell ref="L71:L94"/>
    <mergeCell ref="M71:M94"/>
    <mergeCell ref="C77:C82"/>
    <mergeCell ref="D77:D82"/>
    <mergeCell ref="E77:E82"/>
    <mergeCell ref="F77:F82"/>
    <mergeCell ref="G77:G82"/>
    <mergeCell ref="H77:H82"/>
    <mergeCell ref="C83:C88"/>
    <mergeCell ref="D83:D88"/>
    <mergeCell ref="E83:E88"/>
    <mergeCell ref="F83:F88"/>
    <mergeCell ref="G83:G88"/>
    <mergeCell ref="H83:H88"/>
    <mergeCell ref="C89:C94"/>
    <mergeCell ref="D89:D94"/>
    <mergeCell ref="E89:E94"/>
    <mergeCell ref="F89:F94"/>
    <mergeCell ref="G89:G94"/>
    <mergeCell ref="H89:H94"/>
    <mergeCell ref="A95:A98"/>
    <mergeCell ref="B95:B98"/>
    <mergeCell ref="I95:I98"/>
    <mergeCell ref="J95:J98"/>
    <mergeCell ref="L95:L98"/>
    <mergeCell ref="M95:M98"/>
    <mergeCell ref="A99:A102"/>
    <mergeCell ref="B99:B102"/>
    <mergeCell ref="I99:I102"/>
    <mergeCell ref="J99:J102"/>
    <mergeCell ref="L99:L102"/>
    <mergeCell ref="M99:M102"/>
    <mergeCell ref="A103:A106"/>
    <mergeCell ref="B103:B106"/>
    <mergeCell ref="I103:I106"/>
    <mergeCell ref="J103:J106"/>
    <mergeCell ref="L103:L106"/>
    <mergeCell ref="M103:M106"/>
    <mergeCell ref="A107:A110"/>
    <mergeCell ref="B107:B110"/>
    <mergeCell ref="I107:I110"/>
    <mergeCell ref="J107:J110"/>
    <mergeCell ref="L107:L110"/>
    <mergeCell ref="M107:M110"/>
    <mergeCell ref="A111:A114"/>
    <mergeCell ref="B111:B114"/>
    <mergeCell ref="I111:I114"/>
    <mergeCell ref="J111:J114"/>
    <mergeCell ref="L111:L114"/>
    <mergeCell ref="M111:M114"/>
    <mergeCell ref="A115:A118"/>
    <mergeCell ref="B115:B118"/>
    <mergeCell ref="I115:I118"/>
    <mergeCell ref="J115:J118"/>
    <mergeCell ref="L115:L118"/>
    <mergeCell ref="M115:M118"/>
    <mergeCell ref="A119:A122"/>
    <mergeCell ref="B119:B122"/>
    <mergeCell ref="I119:I122"/>
    <mergeCell ref="J119:J122"/>
    <mergeCell ref="L119:L122"/>
    <mergeCell ref="M119:M122"/>
    <mergeCell ref="A123:A126"/>
    <mergeCell ref="B123:B126"/>
    <mergeCell ref="I123:I126"/>
    <mergeCell ref="J123:J126"/>
    <mergeCell ref="L123:L126"/>
    <mergeCell ref="M123:M126"/>
    <mergeCell ref="A127:A130"/>
    <mergeCell ref="B127:B130"/>
    <mergeCell ref="I127:I130"/>
    <mergeCell ref="J127:J130"/>
    <mergeCell ref="L127:L130"/>
    <mergeCell ref="M127:M130"/>
    <mergeCell ref="A131:A134"/>
    <mergeCell ref="B131:B134"/>
    <mergeCell ref="I131:I134"/>
    <mergeCell ref="J131:J134"/>
    <mergeCell ref="L131:L134"/>
    <mergeCell ref="M131:M134"/>
    <mergeCell ref="A135:A138"/>
    <mergeCell ref="B135:B138"/>
    <mergeCell ref="I135:I138"/>
    <mergeCell ref="J135:J138"/>
    <mergeCell ref="L135:L138"/>
    <mergeCell ref="M135:M138"/>
    <mergeCell ref="A139:A142"/>
    <mergeCell ref="B139:B142"/>
    <mergeCell ref="I139:I142"/>
    <mergeCell ref="J139:J142"/>
    <mergeCell ref="L139:L142"/>
    <mergeCell ref="M139:M142"/>
    <mergeCell ref="A143:A146"/>
    <mergeCell ref="B143:B146"/>
    <mergeCell ref="I143:I146"/>
    <mergeCell ref="J143:J146"/>
    <mergeCell ref="L143:L146"/>
    <mergeCell ref="M143:M146"/>
    <mergeCell ref="A147:A150"/>
    <mergeCell ref="B147:B150"/>
    <mergeCell ref="I147:I150"/>
    <mergeCell ref="J147:J150"/>
    <mergeCell ref="L147:L150"/>
    <mergeCell ref="M147:M150"/>
    <mergeCell ref="A151:A154"/>
    <mergeCell ref="B151:B154"/>
    <mergeCell ref="I151:I154"/>
    <mergeCell ref="J151:J154"/>
    <mergeCell ref="L151:L154"/>
    <mergeCell ref="M151:M154"/>
    <mergeCell ref="A155:A158"/>
    <mergeCell ref="B155:B158"/>
    <mergeCell ref="I155:I158"/>
    <mergeCell ref="J155:J158"/>
    <mergeCell ref="L155:L158"/>
    <mergeCell ref="M155:M158"/>
    <mergeCell ref="A159:A162"/>
    <mergeCell ref="B159:B162"/>
    <mergeCell ref="I159:I162"/>
    <mergeCell ref="J159:J162"/>
    <mergeCell ref="L159:L162"/>
    <mergeCell ref="M159:M162"/>
    <mergeCell ref="A163:A170"/>
    <mergeCell ref="B163:B170"/>
    <mergeCell ref="C163:C164"/>
    <mergeCell ref="D163:D164"/>
    <mergeCell ref="E163:E164"/>
    <mergeCell ref="F163:F164"/>
    <mergeCell ref="G163:G164"/>
    <mergeCell ref="H163:H164"/>
    <mergeCell ref="L163:L170"/>
    <mergeCell ref="M163:M170"/>
    <mergeCell ref="C165:C166"/>
    <mergeCell ref="D165:D166"/>
    <mergeCell ref="E165:E166"/>
    <mergeCell ref="F165:F166"/>
    <mergeCell ref="G165:G166"/>
    <mergeCell ref="H165:H166"/>
    <mergeCell ref="C167:C168"/>
    <mergeCell ref="D167:D168"/>
    <mergeCell ref="E167:E168"/>
    <mergeCell ref="F167:F168"/>
    <mergeCell ref="G167:G168"/>
    <mergeCell ref="H167:H168"/>
    <mergeCell ref="C169:C170"/>
    <mergeCell ref="D169:D170"/>
    <mergeCell ref="E169:E170"/>
    <mergeCell ref="F169:F170"/>
    <mergeCell ref="G169:G170"/>
    <mergeCell ref="H169:H170"/>
    <mergeCell ref="A171:A174"/>
    <mergeCell ref="B171:B174"/>
    <mergeCell ref="I171:I174"/>
    <mergeCell ref="J171:J174"/>
    <mergeCell ref="L171:L174"/>
    <mergeCell ref="M171:M174"/>
    <mergeCell ref="A175:A178"/>
    <mergeCell ref="B175:B178"/>
    <mergeCell ref="I175:I178"/>
    <mergeCell ref="J175:J178"/>
    <mergeCell ref="L175:L178"/>
    <mergeCell ref="M175:M178"/>
    <mergeCell ref="A179:A182"/>
    <mergeCell ref="B179:B182"/>
    <mergeCell ref="I179:I182"/>
    <mergeCell ref="J179:J182"/>
    <mergeCell ref="L179:L182"/>
    <mergeCell ref="M179:M182"/>
    <mergeCell ref="A183:A186"/>
    <mergeCell ref="B183:B186"/>
    <mergeCell ref="I183:I186"/>
    <mergeCell ref="J183:J186"/>
    <mergeCell ref="L183:L186"/>
    <mergeCell ref="M183:M186"/>
    <mergeCell ref="A187:A190"/>
    <mergeCell ref="B187:B190"/>
    <mergeCell ref="I187:I190"/>
    <mergeCell ref="J187:J190"/>
    <mergeCell ref="K187:K190"/>
    <mergeCell ref="L187:L190"/>
    <mergeCell ref="M187:M190"/>
    <mergeCell ref="A191:A194"/>
    <mergeCell ref="B191:B194"/>
    <mergeCell ref="I191:I194"/>
    <mergeCell ref="J191:J194"/>
    <mergeCell ref="L191:L194"/>
    <mergeCell ref="M191:M194"/>
    <mergeCell ref="A195:A198"/>
    <mergeCell ref="B195:B198"/>
    <mergeCell ref="I195:I198"/>
    <mergeCell ref="J195:J198"/>
    <mergeCell ref="L195:L198"/>
    <mergeCell ref="M195:M198"/>
    <mergeCell ref="A199:A202"/>
    <mergeCell ref="B199:B202"/>
    <mergeCell ref="I199:I202"/>
    <mergeCell ref="J199:J202"/>
    <mergeCell ref="L199:L202"/>
    <mergeCell ref="M199:M202"/>
    <mergeCell ref="A203:A206"/>
    <mergeCell ref="B203:B206"/>
    <mergeCell ref="I203:I206"/>
    <mergeCell ref="J203:J206"/>
    <mergeCell ref="L203:L206"/>
    <mergeCell ref="M203:M206"/>
    <mergeCell ref="A207:B210"/>
    <mergeCell ref="I207:I210"/>
    <mergeCell ref="J207:J210"/>
    <mergeCell ref="K207:K210"/>
    <mergeCell ref="L207:L210"/>
    <mergeCell ref="M207:M210"/>
    <mergeCell ref="A211:M211"/>
    <mergeCell ref="A212:A213"/>
    <mergeCell ref="B212:M212"/>
    <mergeCell ref="B213:M213"/>
    <mergeCell ref="A214:A217"/>
    <mergeCell ref="B214:B217"/>
    <mergeCell ref="I214:I217"/>
    <mergeCell ref="J214:J217"/>
    <mergeCell ref="L214:L217"/>
    <mergeCell ref="M214:M217"/>
    <mergeCell ref="A218:A221"/>
    <mergeCell ref="B218:B221"/>
    <mergeCell ref="I218:I221"/>
    <mergeCell ref="J218:J221"/>
    <mergeCell ref="L218:L221"/>
    <mergeCell ref="M218:M221"/>
    <mergeCell ref="A222:A225"/>
    <mergeCell ref="B222:B225"/>
    <mergeCell ref="I222:I225"/>
    <mergeCell ref="J222:J225"/>
    <mergeCell ref="L222:L225"/>
    <mergeCell ref="M222:M225"/>
    <mergeCell ref="A226:A229"/>
    <mergeCell ref="B226:B229"/>
    <mergeCell ref="I226:I229"/>
    <mergeCell ref="J226:J229"/>
    <mergeCell ref="L226:L229"/>
    <mergeCell ref="M226:M229"/>
    <mergeCell ref="A230:A233"/>
    <mergeCell ref="B230:B233"/>
    <mergeCell ref="I230:I233"/>
    <mergeCell ref="J230:J233"/>
    <mergeCell ref="L230:L233"/>
    <mergeCell ref="M230:M233"/>
    <mergeCell ref="A234:A237"/>
    <mergeCell ref="B234:B237"/>
    <mergeCell ref="I234:I237"/>
    <mergeCell ref="J234:J237"/>
    <mergeCell ref="L234:L237"/>
    <mergeCell ref="M234:M237"/>
    <mergeCell ref="A238:A241"/>
    <mergeCell ref="B238:B241"/>
    <mergeCell ref="I238:I241"/>
    <mergeCell ref="J238:J241"/>
    <mergeCell ref="L238:L241"/>
    <mergeCell ref="M238:M241"/>
    <mergeCell ref="A242:A245"/>
    <mergeCell ref="B242:B245"/>
    <mergeCell ref="I242:I245"/>
    <mergeCell ref="J242:J245"/>
    <mergeCell ref="L242:L245"/>
    <mergeCell ref="M242:M245"/>
    <mergeCell ref="A246:B249"/>
    <mergeCell ref="I246:I249"/>
    <mergeCell ref="J246:J249"/>
    <mergeCell ref="K246:K249"/>
    <mergeCell ref="L246:L249"/>
    <mergeCell ref="M246:M249"/>
    <mergeCell ref="A250:M250"/>
    <mergeCell ref="A251:A252"/>
    <mergeCell ref="B251:M251"/>
    <mergeCell ref="B252:M252"/>
    <mergeCell ref="A253:A256"/>
    <mergeCell ref="B253:B256"/>
    <mergeCell ref="I253:I256"/>
    <mergeCell ref="J253:J256"/>
    <mergeCell ref="L253:L256"/>
    <mergeCell ref="M253:M256"/>
    <mergeCell ref="A257:B260"/>
    <mergeCell ref="I257:I260"/>
    <mergeCell ref="J257:J260"/>
    <mergeCell ref="K257:K260"/>
    <mergeCell ref="L257:L260"/>
    <mergeCell ref="M257:M260"/>
    <mergeCell ref="A261:M261"/>
    <mergeCell ref="A262:A263"/>
    <mergeCell ref="B262:M262"/>
    <mergeCell ref="B263:M263"/>
    <mergeCell ref="A264:A267"/>
    <mergeCell ref="B264:B267"/>
    <mergeCell ref="I264:I267"/>
    <mergeCell ref="J264:J267"/>
    <mergeCell ref="L264:L267"/>
    <mergeCell ref="M264:M267"/>
    <mergeCell ref="A268:B271"/>
    <mergeCell ref="I268:I271"/>
    <mergeCell ref="J268:J271"/>
    <mergeCell ref="K268:K271"/>
    <mergeCell ref="L268:L271"/>
    <mergeCell ref="M268:M271"/>
    <mergeCell ref="A272:M272"/>
    <mergeCell ref="B273:M273"/>
    <mergeCell ref="B274:M274"/>
    <mergeCell ref="A275:A278"/>
    <mergeCell ref="B275:B278"/>
    <mergeCell ref="I275:I278"/>
    <mergeCell ref="J275:J278"/>
    <mergeCell ref="L275:L278"/>
    <mergeCell ref="M275:M278"/>
    <mergeCell ref="A279:A282"/>
    <mergeCell ref="B279:B282"/>
    <mergeCell ref="I279:I282"/>
    <mergeCell ref="J279:J282"/>
    <mergeCell ref="L279:L282"/>
    <mergeCell ref="M279:M282"/>
    <mergeCell ref="A283:A286"/>
    <mergeCell ref="B283:B286"/>
    <mergeCell ref="L283:L286"/>
    <mergeCell ref="M283:M286"/>
    <mergeCell ref="A287:A290"/>
    <mergeCell ref="B287:B290"/>
    <mergeCell ref="J287:J290"/>
    <mergeCell ref="L287:L290"/>
    <mergeCell ref="M287:M290"/>
    <mergeCell ref="A291:A294"/>
    <mergeCell ref="B291:B294"/>
    <mergeCell ref="I291:I294"/>
    <mergeCell ref="J291:J294"/>
    <mergeCell ref="L291:L294"/>
    <mergeCell ref="M291:M294"/>
    <mergeCell ref="A295:B298"/>
    <mergeCell ref="I295:I298"/>
    <mergeCell ref="J295:J298"/>
    <mergeCell ref="K295:K298"/>
    <mergeCell ref="L295:L298"/>
    <mergeCell ref="M295:M298"/>
    <mergeCell ref="A299:M299"/>
    <mergeCell ref="A300:A301"/>
    <mergeCell ref="B300:M300"/>
    <mergeCell ref="B301:M301"/>
    <mergeCell ref="A302:A305"/>
    <mergeCell ref="B302:B305"/>
    <mergeCell ref="I302:I305"/>
    <mergeCell ref="J302:J305"/>
    <mergeCell ref="L302:L305"/>
    <mergeCell ref="M302:M305"/>
    <mergeCell ref="A306:A309"/>
    <mergeCell ref="B306:B309"/>
    <mergeCell ref="I306:I309"/>
    <mergeCell ref="J306:J309"/>
    <mergeCell ref="L306:L309"/>
    <mergeCell ref="M306:M309"/>
    <mergeCell ref="A310:A313"/>
    <mergeCell ref="B310:B313"/>
    <mergeCell ref="I310:I313"/>
    <mergeCell ref="J310:J313"/>
    <mergeCell ref="L310:L313"/>
    <mergeCell ref="M310:M313"/>
    <mergeCell ref="A314:B317"/>
    <mergeCell ref="I314:I317"/>
    <mergeCell ref="J314:J317"/>
    <mergeCell ref="K314:K317"/>
    <mergeCell ref="L314:L317"/>
    <mergeCell ref="M314:M317"/>
    <mergeCell ref="A318:B321"/>
    <mergeCell ref="I318:I321"/>
    <mergeCell ref="J318:J321"/>
    <mergeCell ref="K318:K321"/>
    <mergeCell ref="L318:L321"/>
    <mergeCell ref="M318:M321"/>
    <mergeCell ref="A324:C325"/>
    <mergeCell ref="K324:L325"/>
    <mergeCell ref="A326:M326"/>
  </mergeCells>
  <printOptions horizontalCentered="1"/>
  <pageMargins left="0.78740157480314965" right="0.39370078740157483" top="1.1811023622047245" bottom="0.78740157480314965" header="0.98425196850393704" footer="0.23622047244094491"/>
  <pageSetup paperSize="9" scale="64" orientation="landscape" horizontalDpi="300" verticalDpi="300" r:id="rId1"/>
  <headerFooter differentFirst="1">
    <oddHeader>&amp;C&amp;P</oddHeader>
    <oddFooter>&amp;C&amp;"Times New Roman,Обычный"&amp;12&amp;KffffffСтраница &amp;P</oddFooter>
  </headerFooter>
  <rowBreaks count="13" manualBreakCount="13">
    <brk id="23" max="12" man="1"/>
    <brk id="39" max="12" man="1"/>
    <brk id="61" max="12" man="1"/>
    <brk id="103" max="12" man="1"/>
    <brk id="122" max="12" man="1"/>
    <brk id="138" max="12" man="1"/>
    <brk id="154" max="16383" man="1"/>
    <brk id="170" max="12" man="1"/>
    <brk id="187" max="12" man="1"/>
    <brk id="205" max="12" man="1"/>
    <brk id="224" max="12" man="1"/>
    <brk id="271" max="16383" man="1"/>
    <brk id="2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3432</TotalTime>
  <Application>LibreOffice/7.6.4.1$Windows_x86 LibreOffice_project/e19e193f88cd6c0525a17fb7a176ed8e6a3e2aa1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Проектная часть</vt:lpstr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515</cp:revision>
  <cp:lastPrinted>2026-04-27T11:29:02Z</cp:lastPrinted>
  <dcterms:created xsi:type="dcterms:W3CDTF">2024-09-19T13:44:15Z</dcterms:created>
  <dcterms:modified xsi:type="dcterms:W3CDTF">2026-04-30T09:52:38Z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